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0" yWindow="60" windowWidth="19410" windowHeight="10950"/>
  </bookViews>
  <sheets>
    <sheet name="ИСПРАВИЛПрил № 2 Задание на лог" sheetId="4" r:id="rId1"/>
    <sheet name="Прил № 1 Адреса РЭСов Заказ (2" sheetId="5" r:id="rId2"/>
  </sheets>
  <definedNames>
    <definedName name="_xlnm.Print_Area" localSheetId="0">'ИСПРАВИЛПрил № 2 Задание на лог'!$A$1:$AG$49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3" i="4" l="1"/>
  <c r="F44" i="4"/>
  <c r="F42" i="4"/>
  <c r="E43" i="4"/>
  <c r="E44" i="4"/>
  <c r="E42" i="4"/>
  <c r="I16" i="4"/>
  <c r="I17" i="4"/>
  <c r="I15" i="4"/>
  <c r="H16" i="4"/>
  <c r="H17" i="4"/>
  <c r="H15" i="4"/>
  <c r="E18" i="4"/>
  <c r="F18" i="4"/>
  <c r="G16" i="4"/>
  <c r="G43" i="4" s="1"/>
  <c r="G17" i="4"/>
  <c r="G44" i="4" s="1"/>
  <c r="G15" i="4"/>
  <c r="G42" i="4" s="1"/>
  <c r="O25" i="4"/>
  <c r="O26" i="4"/>
  <c r="O24" i="4"/>
  <c r="N25" i="4"/>
  <c r="N26" i="4"/>
  <c r="N24" i="4"/>
  <c r="O27" i="4" l="1"/>
  <c r="H18" i="4"/>
  <c r="G18" i="4"/>
  <c r="I18" i="4"/>
  <c r="C43" i="4"/>
  <c r="C44" i="4"/>
  <c r="C42" i="4"/>
  <c r="B43" i="4"/>
  <c r="B44" i="4"/>
  <c r="B42" i="4"/>
  <c r="L7" i="4"/>
  <c r="L8" i="4"/>
  <c r="L6" i="4"/>
  <c r="K7" i="4"/>
  <c r="K8" i="4"/>
  <c r="K6" i="4"/>
  <c r="F9" i="4"/>
  <c r="E9" i="4"/>
  <c r="G7" i="4"/>
  <c r="D43" i="4" s="1"/>
  <c r="G8" i="4"/>
  <c r="D44" i="4" s="1"/>
  <c r="G6" i="4"/>
  <c r="D42" i="4" s="1"/>
  <c r="G9" i="4" l="1"/>
  <c r="K9" i="4"/>
  <c r="X43" i="4"/>
  <c r="X44" i="4"/>
  <c r="X42" i="4"/>
  <c r="W43" i="4"/>
  <c r="W44" i="4"/>
  <c r="W42" i="4"/>
  <c r="N43" i="4"/>
  <c r="N44" i="4"/>
  <c r="N42" i="4"/>
  <c r="H43" i="4"/>
  <c r="H44" i="4"/>
  <c r="H42" i="4"/>
  <c r="D36" i="4"/>
  <c r="D34" i="4"/>
  <c r="J7" i="4"/>
  <c r="J8" i="4"/>
  <c r="J6" i="4"/>
  <c r="I9" i="4"/>
  <c r="H9" i="4"/>
  <c r="Y44" i="4" l="1"/>
  <c r="J9" i="4"/>
  <c r="L9" i="4"/>
  <c r="Y43" i="4"/>
  <c r="Y42" i="4"/>
  <c r="J25" i="4"/>
  <c r="J26" i="4"/>
  <c r="J24" i="4"/>
  <c r="G25" i="4" l="1"/>
  <c r="G26" i="4"/>
  <c r="D16" i="4" l="1"/>
  <c r="J16" i="4" s="1"/>
  <c r="D17" i="4"/>
  <c r="J17" i="4" s="1"/>
  <c r="D15" i="4"/>
  <c r="J15" i="4" s="1"/>
  <c r="D7" i="4"/>
  <c r="M7" i="4" s="1"/>
  <c r="D8" i="4"/>
  <c r="M8" i="4" s="1"/>
  <c r="D6" i="4"/>
  <c r="J18" i="4" l="1"/>
  <c r="M6" i="4"/>
  <c r="M9" i="4" s="1"/>
  <c r="M26" i="4"/>
  <c r="M24" i="4"/>
  <c r="D25" i="4" l="1"/>
  <c r="P25" i="4" s="1"/>
  <c r="D26" i="4"/>
  <c r="P26" i="4" s="1"/>
  <c r="D24" i="4"/>
  <c r="G24" i="4"/>
  <c r="P24" i="4" l="1"/>
  <c r="X45" i="4"/>
  <c r="Y45" i="4"/>
  <c r="U42" i="4"/>
  <c r="U43" i="4"/>
  <c r="U44" i="4"/>
  <c r="T43" i="4"/>
  <c r="T44" i="4"/>
  <c r="T42" i="4"/>
  <c r="R42" i="4"/>
  <c r="S42" i="4"/>
  <c r="R43" i="4"/>
  <c r="S43" i="4"/>
  <c r="R44" i="4"/>
  <c r="S44" i="4"/>
  <c r="Q43" i="4"/>
  <c r="Q44" i="4"/>
  <c r="Q42" i="4"/>
  <c r="O42" i="4"/>
  <c r="O43" i="4"/>
  <c r="O44" i="4"/>
  <c r="L42" i="4"/>
  <c r="L43" i="4"/>
  <c r="M43" i="4"/>
  <c r="L44" i="4"/>
  <c r="K43" i="4"/>
  <c r="K44" i="4"/>
  <c r="K42" i="4"/>
  <c r="I42" i="4"/>
  <c r="I43" i="4"/>
  <c r="I44" i="4"/>
  <c r="Z42" i="4" l="1"/>
  <c r="Z44" i="4"/>
  <c r="Z43" i="4"/>
  <c r="L45" i="4"/>
  <c r="T45" i="4"/>
  <c r="H45" i="4"/>
  <c r="I45" i="4"/>
  <c r="E45" i="4"/>
  <c r="U45" i="4"/>
  <c r="R45" i="4"/>
  <c r="W45" i="4"/>
  <c r="S45" i="4"/>
  <c r="N45" i="4"/>
  <c r="O45" i="4"/>
  <c r="K45" i="4"/>
  <c r="Q45" i="4"/>
  <c r="F34" i="4" l="1"/>
  <c r="G34" i="4"/>
  <c r="F36" i="4"/>
  <c r="G36" i="4"/>
  <c r="E36" i="4"/>
  <c r="E34" i="4"/>
  <c r="F37" i="4" l="1"/>
  <c r="E37" i="4"/>
  <c r="G37" i="4"/>
  <c r="K27" i="4"/>
  <c r="M44" i="4"/>
  <c r="B37" i="4"/>
  <c r="H27" i="4"/>
  <c r="B27" i="4"/>
  <c r="V44" i="4"/>
  <c r="V43" i="4"/>
  <c r="V42" i="4"/>
  <c r="B18" i="4"/>
  <c r="B9" i="4"/>
  <c r="V45" i="4" l="1"/>
  <c r="B45" i="4"/>
  <c r="Z45" i="4"/>
  <c r="AA44" i="4"/>
  <c r="AA43" i="4"/>
  <c r="AA42" i="4"/>
  <c r="C18" i="4"/>
  <c r="L27" i="4"/>
  <c r="C9" i="4"/>
  <c r="I27" i="4"/>
  <c r="M42" i="4"/>
  <c r="M45" i="4" s="1"/>
  <c r="F27" i="4"/>
  <c r="E27" i="4"/>
  <c r="J27" i="4"/>
  <c r="C27" i="4"/>
  <c r="P43" i="4"/>
  <c r="C37" i="4"/>
  <c r="P44" i="4" l="1"/>
  <c r="P42" i="4"/>
  <c r="J42" i="4"/>
  <c r="AB42" i="4" s="1"/>
  <c r="J43" i="4"/>
  <c r="AB43" i="4" s="1"/>
  <c r="J44" i="4"/>
  <c r="C45" i="4"/>
  <c r="F45" i="4"/>
  <c r="N27" i="4"/>
  <c r="D9" i="4"/>
  <c r="M27" i="4"/>
  <c r="D27" i="4"/>
  <c r="G27" i="4"/>
  <c r="D37" i="4"/>
  <c r="D18" i="4"/>
  <c r="AB44" i="4" l="1"/>
  <c r="AB45" i="4" s="1"/>
  <c r="P45" i="4"/>
  <c r="D45" i="4"/>
  <c r="J45" i="4"/>
  <c r="AA45" i="4"/>
  <c r="P27" i="4"/>
  <c r="G45" i="4"/>
</calcChain>
</file>

<file path=xl/sharedStrings.xml><?xml version="1.0" encoding="utf-8"?>
<sst xmlns="http://schemas.openxmlformats.org/spreadsheetml/2006/main" count="674" uniqueCount="502">
  <si>
    <t>л.</t>
  </si>
  <si>
    <t>руб. без НДС</t>
  </si>
  <si>
    <t>Аи-92</t>
  </si>
  <si>
    <t>АИ-95</t>
  </si>
  <si>
    <t>ДТ</t>
  </si>
  <si>
    <t>Итого:</t>
  </si>
  <si>
    <t>РЭС/участок</t>
  </si>
  <si>
    <t xml:space="preserve">Адрес </t>
  </si>
  <si>
    <t>Итого по лоту</t>
  </si>
  <si>
    <t>руб. с НДС</t>
  </si>
  <si>
    <t>Наименование товара/Грузоплучатель</t>
  </si>
  <si>
    <t>Подразделение</t>
  </si>
  <si>
    <t>Нижновэнерго</t>
  </si>
  <si>
    <t>Ивэнерго</t>
  </si>
  <si>
    <t>Владимирэнерго</t>
  </si>
  <si>
    <t>Удмуртэнерго</t>
  </si>
  <si>
    <t>Калугаэнерго</t>
  </si>
  <si>
    <t>Кировэнерго</t>
  </si>
  <si>
    <t>Рязаньэнерго</t>
  </si>
  <si>
    <t>Тулэнерго</t>
  </si>
  <si>
    <t>Лот № 2 «Бензин и дизельное топливо для нужд  филиала ПАО «МРСК Центра и Приволжья» - «Нижновэнерго», "Ивэнерго"_Газпром</t>
  </si>
  <si>
    <t>Лот № 3 «Бензин и дизельное топливо для нужд  филиала ПАО «МРСК Центра и Приволжья» - «Калугаэнерго», "Рязаньэнерго", "Тулэнерго"_Роснефть</t>
  </si>
  <si>
    <t>Советский РЭС</t>
  </si>
  <si>
    <t>ПО Северные электрические сети</t>
  </si>
  <si>
    <t>г. Киров ул. Московская 98</t>
  </si>
  <si>
    <t>Афанасьевский РЭС</t>
  </si>
  <si>
    <t xml:space="preserve"> Кировская обл., пгт. Афанасьево, ул. Энергетиков, д.15</t>
  </si>
  <si>
    <t>Б.Холуницкий РЭС</t>
  </si>
  <si>
    <t>Кировская обл. г. Белая Холуница, ул. Юбилейная, д.41</t>
  </si>
  <si>
    <t xml:space="preserve"> Кирсинский РЭС</t>
  </si>
  <si>
    <t>Кировская обл. п. Кирс, ул. Энергетиков, д.1</t>
  </si>
  <si>
    <t>Лузский РЭС</t>
  </si>
  <si>
    <t>Кировская обл. г.Луза, ул. Энергетиков, д.1</t>
  </si>
  <si>
    <t>Мурашинский РЭС</t>
  </si>
  <si>
    <t>Кировская обл.  г. Мураши, ул. Халтурина, д.1а</t>
  </si>
  <si>
    <t>Нагорский РЭС</t>
  </si>
  <si>
    <t>Кировская обл. пгт. Нагорск  Леушина ул, д. 48</t>
  </si>
  <si>
    <t>Омутнинский РЭС</t>
  </si>
  <si>
    <t>Кировская обл. г. Омутнинск, ул. Дружбы, д.15</t>
  </si>
  <si>
    <t>Опаринский РЭС</t>
  </si>
  <si>
    <t>Кировская обл. Опарино пгт, Березовская ул, д.13</t>
  </si>
  <si>
    <t>Подосиновский РЭС</t>
  </si>
  <si>
    <t>Кировская обл. Подосиновец пгт, Советская ул, д.76</t>
  </si>
  <si>
    <t>Слободской РЭС</t>
  </si>
  <si>
    <t>Кировская обл. г. Слободской, ул. Трактовая, 103</t>
  </si>
  <si>
    <t>Юрьянский РЭС</t>
  </si>
  <si>
    <t>Кировская обл. пгт. Юрья, ул. Энергетиков, д.2</t>
  </si>
  <si>
    <t>ПО Южные электрические сети</t>
  </si>
  <si>
    <t>г. Киров ул. Щорса 62а</t>
  </si>
  <si>
    <t>Богородский РЭС</t>
  </si>
  <si>
    <t>Кировская обл. п. Богородское, ул. Коммуны 5а</t>
  </si>
  <si>
    <t>Верхошижемский РЭС</t>
  </si>
  <si>
    <t>Кировская обл. п. Верхошижемье, ул. Кирова, 32</t>
  </si>
  <si>
    <t>Зуевский РЭС</t>
  </si>
  <si>
    <t>Кировская обл. г. Зуевка, ул. Южная, 19</t>
  </si>
  <si>
    <t>Куменский РЭС</t>
  </si>
  <si>
    <t>Кировская обл. пгт. Кумены, ул. Октябрьская, 3а</t>
  </si>
  <si>
    <t>Немский РЭС</t>
  </si>
  <si>
    <t>Кировская обл. пгт. Нема, ул. Слободы, д.20</t>
  </si>
  <si>
    <t>Нововятский РЭС</t>
  </si>
  <si>
    <t>г. Киров, Нововятский район, ул. Парковая, 16</t>
  </si>
  <si>
    <t>Нолинский РЭС</t>
  </si>
  <si>
    <t>Кировская обл. г. Нолинск, ул. Чапаева,19</t>
  </si>
  <si>
    <t>Оричевский РЭС</t>
  </si>
  <si>
    <t>Кировская обл. п. Оричи, ул. Южная, 50</t>
  </si>
  <si>
    <t>Просницкий РЭС</t>
  </si>
  <si>
    <t>Кировская обл. ст. Просница, ул. Дома подстанции, 3</t>
  </si>
  <si>
    <t>Сунской РЭС</t>
  </si>
  <si>
    <t>Кировская обл. п. Большевик, ул. Обжерина, 63</t>
  </si>
  <si>
    <t>Унинский РЭС</t>
  </si>
  <si>
    <t>Кировская обл. пгт Уни, ул. Энергетиков, 11</t>
  </si>
  <si>
    <t>Фаленский РЭС</t>
  </si>
  <si>
    <t>Кировская обл. пгт Фаленки, ул. Свободы, 1</t>
  </si>
  <si>
    <t>ПО Западные электрические сети</t>
  </si>
  <si>
    <t>Кировская обл. г. Котельнич ул. Победы 108</t>
  </si>
  <si>
    <t>Котельничский РЭС</t>
  </si>
  <si>
    <t>Кировская обл. г.Котельнич, ул.Победы 108</t>
  </si>
  <si>
    <t>Арбажский РЭС</t>
  </si>
  <si>
    <t>Кировская обл. пгт. Арбаж ул.Свободы д.1а</t>
  </si>
  <si>
    <t>Даровской РЭС</t>
  </si>
  <si>
    <t>Кировская обл. п. Даровской, ул.Энергетиков, д.8</t>
  </si>
  <si>
    <t>Орловский РЭС</t>
  </si>
  <si>
    <t xml:space="preserve"> Кировская обл. Орловский р-он, д.Хохловы</t>
  </si>
  <si>
    <t>Свечинский РЭС</t>
  </si>
  <si>
    <t>Кировская обл. пгт. Свеча, ул.Тотмянина, д. 24</t>
  </si>
  <si>
    <t>Шабалинский РЭС</t>
  </si>
  <si>
    <t>Кировская обл.  Шабалинский р-он, пгт. Ленинское, ул. Тотмянина, д.16</t>
  </si>
  <si>
    <t>ПО Яранские электрические сети</t>
  </si>
  <si>
    <t>Кировская обл. г. Яранск ул. Энергетиков 4</t>
  </si>
  <si>
    <t>Кировская обл. г. Советск ул.Энергетиков д.7</t>
  </si>
  <si>
    <t>Кикнурский РЭС</t>
  </si>
  <si>
    <t>Кировская обл.  пгт. Кикнур ул.Ленина д.81</t>
  </si>
  <si>
    <t>Яранский РЭС</t>
  </si>
  <si>
    <t>Кировская обл. г. Яранск ул.Энергетиков д.4</t>
  </si>
  <si>
    <t>Тужинский РЭС</t>
  </si>
  <si>
    <t>Кировская обл.  пгт. Тужа ул.Энергетиков д.7</t>
  </si>
  <si>
    <t>Санчурский РЭС</t>
  </si>
  <si>
    <t>Кировская обл. Санчурский р-н, с.Городище ул.Красный Проспект д.11</t>
  </si>
  <si>
    <t>Пижанский РЭС</t>
  </si>
  <si>
    <t>Кировская обл. пгт. Пижанка ул.Советская д.77</t>
  </si>
  <si>
    <t>ПО Вятско-полянские электрические сети</t>
  </si>
  <si>
    <t>Кировская обл. г. Вятские Поляны ул. Энергетиков 4</t>
  </si>
  <si>
    <t>Вятско Полянский РЭС</t>
  </si>
  <si>
    <t>Кировкая обл. г. Вятские Поляны, ул. Энергетиков, д.4</t>
  </si>
  <si>
    <t>Уржумский РЭС</t>
  </si>
  <si>
    <t>Кировская обл. г. Уржум, ул. Энергетиков, д.12</t>
  </si>
  <si>
    <t>Лебяжский РЭС</t>
  </si>
  <si>
    <t>Кировская обл. пгт. Лебяжье, ул. Южная, д.2</t>
  </si>
  <si>
    <t>Малмыжский РЭС</t>
  </si>
  <si>
    <t>Кировская обл. г. Малмыж, ул. Юбилейная, д. 6</t>
  </si>
  <si>
    <t>Кильмезский РЭС</t>
  </si>
  <si>
    <t>Кировская обл.  пгт. Кильмезь, ул. Первомайская, д. 56</t>
  </si>
  <si>
    <t>Кизнерский РЭС</t>
  </si>
  <si>
    <t>УР, пос. Кизнер, ул. Первомайская, 41</t>
  </si>
  <si>
    <t>Кезский РЭС</t>
  </si>
  <si>
    <t>УР, п.Кез ул. Мира, д.31</t>
  </si>
  <si>
    <t>Балезинский РЭС</t>
  </si>
  <si>
    <t>УР, п.Балезино, ул. Русских, д.2</t>
  </si>
  <si>
    <t>Игринский РЭС</t>
  </si>
  <si>
    <t>УР, п. Игра, ул. Трактовая,д.16</t>
  </si>
  <si>
    <t>Центральный РЭС</t>
  </si>
  <si>
    <t>УР, г. Глазов ул. Красногорский тракт 24а</t>
  </si>
  <si>
    <t>Воткинский РЭС</t>
  </si>
  <si>
    <t>УР, г. Воткинск, ул. Красноармейская, 1а</t>
  </si>
  <si>
    <t>Граховский РЭС</t>
  </si>
  <si>
    <t>УР, с. Грахово, ул. Дорожная,8</t>
  </si>
  <si>
    <t>М. Пургинский РЭС</t>
  </si>
  <si>
    <t>УР, с.М.Пурга, ул. Южная,10</t>
  </si>
  <si>
    <t>Якшур Бодьинский РЭС</t>
  </si>
  <si>
    <t>УР, с.Якшур Бодья, Шарканский тракт, 2-й км</t>
  </si>
  <si>
    <t>Сарапульский РЭС</t>
  </si>
  <si>
    <t>УР, г. Сарапул, ул. Пр. Энергетиков, 1</t>
  </si>
  <si>
    <t>Алнашский РЭС</t>
  </si>
  <si>
    <t>УР, с. Алнаши, ул. Юбилейная, 28</t>
  </si>
  <si>
    <t>Сюмсинский РЭС</t>
  </si>
  <si>
    <t>УР, с. Сюмси, ул. Советская, 163</t>
  </si>
  <si>
    <t>Ярский РЭС</t>
  </si>
  <si>
    <t>УР, п. ЯР, ул. Мира, д.25</t>
  </si>
  <si>
    <t>г. Ижевск, ул. Гагарина, 44</t>
  </si>
  <si>
    <t>Вавожский РЭС</t>
  </si>
  <si>
    <t>УР, с. Вавож, ул. Советская, 191</t>
  </si>
  <si>
    <t>Ижевский РЭС</t>
  </si>
  <si>
    <t>г. Ижевск, ул. Воткинское шоссе, 105</t>
  </si>
  <si>
    <t>Шарканский РЭС</t>
  </si>
  <si>
    <t>УР, с. Шаркан, ул. Советская, 16</t>
  </si>
  <si>
    <t>Увинский РЭС</t>
  </si>
  <si>
    <t>УР, пос. Ува, ул. Энергетиков, 2</t>
  </si>
  <si>
    <t>Селтинский РЭС</t>
  </si>
  <si>
    <t>УР, с. Селты, ул. Ленина, 176</t>
  </si>
  <si>
    <t>Дебеский РЭС</t>
  </si>
  <si>
    <t>УР, с. Дебесы, ул. Советская, д.197</t>
  </si>
  <si>
    <t>Завьяловский РЭС</t>
  </si>
  <si>
    <t>УР, с. Завьялово, ул. Садовая, 63</t>
  </si>
  <si>
    <t xml:space="preserve">Камбарский РЭС </t>
  </si>
  <si>
    <t>УР, г. Камбарка, ул. Советская, 42</t>
  </si>
  <si>
    <t>Юкаменский РЭС</t>
  </si>
  <si>
    <t>УР, с. Юкаменское, ул. Родионова, д.31</t>
  </si>
  <si>
    <t>Можгинский РЭС</t>
  </si>
  <si>
    <t>УР, г. Можга, ул. Наговицина, 176</t>
  </si>
  <si>
    <t>Красногорский РЭС</t>
  </si>
  <si>
    <t>УР, с Красногорское, ул. Ленина, д.2</t>
  </si>
  <si>
    <t>Каракулинский РЭС</t>
  </si>
  <si>
    <t>УР, с. Каракулино, ул. Каманина, 46</t>
  </si>
  <si>
    <t>Ивановский РЭС</t>
  </si>
  <si>
    <t>Ивановская обл., г. Иваново, ул. Суздальская, 3-Б</t>
  </si>
  <si>
    <t>Палехский РЭС</t>
  </si>
  <si>
    <t>Ивановская обл., п. Палех, ул. Шуйская, 30</t>
  </si>
  <si>
    <t>Пестяковский РЭС</t>
  </si>
  <si>
    <t>Ивановская обл., п. Пестяки, ул. Чкалова, 17</t>
  </si>
  <si>
    <t>Приволжский РЭС</t>
  </si>
  <si>
    <t>Ивановская обл., г. Приволжск, ул. Фролова, 10</t>
  </si>
  <si>
    <t>Родниковский РЭС</t>
  </si>
  <si>
    <t>Ивановская обл., г. Родники, ул. 1-я Детская, 44</t>
  </si>
  <si>
    <t>Фурмановский РЭС</t>
  </si>
  <si>
    <t>Ивановская обл., г. Фурманов, ул. Парижской Коммуны, 46</t>
  </si>
  <si>
    <t>Шуйский РЭС</t>
  </si>
  <si>
    <t>Ивановская обл.,  Шуйский р-н, д.Остапово, ул.Зеленая, 83А</t>
  </si>
  <si>
    <t>Южский РЭС</t>
  </si>
  <si>
    <t>Ивановская обл., п. Южа, ул. К.Маркса, 20</t>
  </si>
  <si>
    <t>Кинешемский РЭС</t>
  </si>
  <si>
    <t>Ивановская обл., г. Кинешма, ул. Желябова, 74 Г</t>
  </si>
  <si>
    <t>Вичугский РЭС</t>
  </si>
  <si>
    <t>Ивановская обл., г. Вичуга, ул. Желябова, 74 Г</t>
  </si>
  <si>
    <t>Заволжский РЭС</t>
  </si>
  <si>
    <t>Ивановская обл., г. Заволжск, ул. Почтовая, 4</t>
  </si>
  <si>
    <t>Пучежский РЭС</t>
  </si>
  <si>
    <t>Ивановская обл., г. Пучеж, ул. Матросова, 5</t>
  </si>
  <si>
    <t>Юрьевецкий РЭС</t>
  </si>
  <si>
    <t>Ивановская обл., г. Юрьевец, ул. Промышленная, 10</t>
  </si>
  <si>
    <t>Гаврилово-Посадский РЭС</t>
  </si>
  <si>
    <t>Ивановская обл., г. Гаврилов-Посад, ул. Окружная, 4</t>
  </si>
  <si>
    <t>Комсомольский РЭС</t>
  </si>
  <si>
    <t>Ивановская обл., г. Комсомольск, ул. Миловская, 100</t>
  </si>
  <si>
    <t>Лежневский РЭС</t>
  </si>
  <si>
    <t>Ивановская обл., п. Лежнево, ул. Ивановская, 42</t>
  </si>
  <si>
    <t>Тейковский РЭС</t>
  </si>
  <si>
    <t>Ивановская обл., г. Тейково, п. Грозилово, ул. Шоссейная, 12</t>
  </si>
  <si>
    <t>Управление</t>
  </si>
  <si>
    <t xml:space="preserve"> Тульская обл., г.Тула Ул. Тимирязева 99</t>
  </si>
  <si>
    <t xml:space="preserve">Богородицкий РЭС </t>
  </si>
  <si>
    <t xml:space="preserve"> Тульская обл г. Богородицк, ул. Энгельса, д.36</t>
  </si>
  <si>
    <t>Узловский РЭС</t>
  </si>
  <si>
    <t xml:space="preserve"> Тульская обл г. Узловая, Северный городок, ПС 79</t>
  </si>
  <si>
    <t>Кимовский РЭС</t>
  </si>
  <si>
    <t xml:space="preserve"> Тульская обл г. Кимовск, ул. Советская, д.5а</t>
  </si>
  <si>
    <t>Кимовский ГРЭС</t>
  </si>
  <si>
    <t xml:space="preserve">  Тульская обл г. Кимовск, ул. Октябрьская, д.18</t>
  </si>
  <si>
    <t>Донской ГРЭС</t>
  </si>
  <si>
    <t xml:space="preserve"> Тульская обл г. Донской, ул. Луговая, д.1</t>
  </si>
  <si>
    <t>Новомосковский РЭС</t>
  </si>
  <si>
    <t xml:space="preserve"> Тульская обл г.Новомосковск, ул. Первомайская, д.85</t>
  </si>
  <si>
    <t>Чернский РЭС</t>
  </si>
  <si>
    <t>301090 Тульская обл., п. Чернь ул. Дорожная д.16 база РЭС</t>
  </si>
  <si>
    <t>Белевский РЭС</t>
  </si>
  <si>
    <t>301530 Тульская обл., г. Белев, ул. Шамшиковой д.81 база РЭС</t>
  </si>
  <si>
    <t xml:space="preserve">Плавский РЭС </t>
  </si>
  <si>
    <t>301470 Тульская обл., г. Плавск ул. Заводская д.38А база РЭС</t>
  </si>
  <si>
    <t>Арсеньевский РЭС</t>
  </si>
  <si>
    <t>301510, Тульская обл., п. Арсеньево ул. Бандикова, д.88 база РЭС</t>
  </si>
  <si>
    <t xml:space="preserve">Тепло -Огаревский РЭС </t>
  </si>
  <si>
    <t>301900, Тульская обл., п. Теплое ул. Фролова д.1 база РЭС</t>
  </si>
  <si>
    <t>Воловский РЭС</t>
  </si>
  <si>
    <t xml:space="preserve">Тульская область, Воловский район, п.Волово, ул. Слепцова, д.2Б </t>
  </si>
  <si>
    <t>Ефремовский РЭС,ГЭС</t>
  </si>
  <si>
    <t>Тульская область, г.Ефремов</t>
  </si>
  <si>
    <t>ПО Тульские электрические сети</t>
  </si>
  <si>
    <t xml:space="preserve">Тульская обл. г. Тула, Щегловская засека 24 </t>
  </si>
  <si>
    <t>Алексинский мастерский участок СВЛ</t>
  </si>
  <si>
    <t>Тульская обл., г. Алексин, м-н Мышега,                ул. Березовая, д. 8</t>
  </si>
  <si>
    <t xml:space="preserve">Алексинский РЭС </t>
  </si>
  <si>
    <t xml:space="preserve"> Тульская обл г. Алексин, Мельничный пер.д. 1</t>
  </si>
  <si>
    <t>Гуровский участок</t>
  </si>
  <si>
    <t xml:space="preserve"> Тульская обл Алексинский р-н, пос. Малогуровский, ул. Железнодорожная,д. 5а</t>
  </si>
  <si>
    <t>Крапивенский участок</t>
  </si>
  <si>
    <t>Тульская обл., Щекинский р-н, пос. Крапивна, ул. Шоссейная, д.3</t>
  </si>
  <si>
    <t>Лазаревский участок</t>
  </si>
  <si>
    <t>Тульская обл., Щекинский р-н, п.Лазарево, ул.Советская, д. 2</t>
  </si>
  <si>
    <t>Ленинский РЭС</t>
  </si>
  <si>
    <t>г. Тула,ул. Скуратовская, д. 113</t>
  </si>
  <si>
    <t>Обидимский РЭС</t>
  </si>
  <si>
    <t>п. Ленинский, ул. Северная, д. 2б</t>
  </si>
  <si>
    <t>Щекинская ГПС</t>
  </si>
  <si>
    <t>Тульская обл., г. Щекино, ул. Ясная, д. 1</t>
  </si>
  <si>
    <t>Щекинский РЭС</t>
  </si>
  <si>
    <t xml:space="preserve"> Тульская обл г. Щекино, ул. Тульская, д. 6</t>
  </si>
  <si>
    <t>СМиТ ПО; Александровский РЭС</t>
  </si>
  <si>
    <t>г. Александров, ул. Мосэнерго, д. 1</t>
  </si>
  <si>
    <t>Кольчугинский РЭС</t>
  </si>
  <si>
    <t>Кольчугинский район, пос. Белая речка,  ул. Пригородная,  д. 29 а</t>
  </si>
  <si>
    <t>Киржачский РЭС</t>
  </si>
  <si>
    <t>г. Киржач, ул. Пионерская,  д. 1</t>
  </si>
  <si>
    <t>Юрьев - Польский РЭС</t>
  </si>
  <si>
    <t>г. Ю-Польский, ул.Герцена,  д. 2 б</t>
  </si>
  <si>
    <t>Струнинский РЭС</t>
  </si>
  <si>
    <t>г. Струнино, ул. Островского, д. 2 а</t>
  </si>
  <si>
    <t>СМиТ ПО ВЭС</t>
  </si>
  <si>
    <t>г. Владимир, ул. Б.Нижегородскя,  д. 91</t>
  </si>
  <si>
    <t>Петушинский РЭС</t>
  </si>
  <si>
    <t xml:space="preserve">г. Петушки,  ул. Профсоюзная,   д. 53 </t>
  </si>
  <si>
    <t>Собинский РЭС</t>
  </si>
  <si>
    <t xml:space="preserve">г. Лакинск, ул. Мира, д. 92 а </t>
  </si>
  <si>
    <t>Ставровский участок Собинского РЭС</t>
  </si>
  <si>
    <t xml:space="preserve">Собинский район, п. Ставрово,  ул. Октябрьская, д. 140
</t>
  </si>
  <si>
    <t>Судогодский РЭС</t>
  </si>
  <si>
    <t>г. Судогда, ул. Пушкина, д. 48</t>
  </si>
  <si>
    <t>Суздальский РЭС</t>
  </si>
  <si>
    <t>г.Суздаль,  ул. Васильевская, д. 65</t>
  </si>
  <si>
    <t>Боголюбовский участок Суздальского РЭС</t>
  </si>
  <si>
    <t xml:space="preserve">п. Боголюбово,  ул. Пушкина, д.32 </t>
  </si>
  <si>
    <t>Камешковский РЭС</t>
  </si>
  <si>
    <t>г. Камешково, ул. Коруновой, д. 50</t>
  </si>
  <si>
    <t>СМиТ ПО ГЭС</t>
  </si>
  <si>
    <t xml:space="preserve"> г. Гусь-Хрустальный, ул. проспект 50 лет Советской власти, дом 16</t>
  </si>
  <si>
    <t>Курловский РЭС</t>
  </si>
  <si>
    <t xml:space="preserve"> Гусь-Хрустальный район г. Курлово, ул. Тумская д. 3</t>
  </si>
  <si>
    <t>Аксеновский РЭС</t>
  </si>
  <si>
    <t>г. Гусь-Хрустальный р-н, д. Аксеново, ул. Школьная,  1</t>
  </si>
  <si>
    <t>СМиТ ПО КЭС</t>
  </si>
  <si>
    <t>г. Ковров, ул. Свердлова, д. 78</t>
  </si>
  <si>
    <t>Ковровский РЭС</t>
  </si>
  <si>
    <t xml:space="preserve">Ковровский район, п. Мелехово, ул. Первомайская, д. 2-Б                                                                                                                                                                                                                                     </t>
  </si>
  <si>
    <t>Вязниковский РЭС</t>
  </si>
  <si>
    <t>г. Вязники, ул.Заготзерно, д. 17 а</t>
  </si>
  <si>
    <t>Вязниковская группа ПС</t>
  </si>
  <si>
    <t>г. Вязники, ул. Вокзальная, д. 28</t>
  </si>
  <si>
    <t>Гороховецкий РЭС</t>
  </si>
  <si>
    <t>г. Гороховец, ул. Краснова,  д. 13</t>
  </si>
  <si>
    <t>Селивановский РЭС</t>
  </si>
  <si>
    <t>Селивановский район, п. Красная Горбатка, ул. Пролетарская, д. 26</t>
  </si>
  <si>
    <t>Муромский РЭС</t>
  </si>
  <si>
    <t>г. Муром, ул. Механизаторов, д. 28 а</t>
  </si>
  <si>
    <t>Муромская группа ПС</t>
  </si>
  <si>
    <t>г. Муром, ул. Энергетиков, д. 1</t>
  </si>
  <si>
    <t>Меленковский РЭС</t>
  </si>
  <si>
    <t>г. Меленки, ул. Зимнягина, д. 9</t>
  </si>
  <si>
    <t>Арзамасский городской РЭС</t>
  </si>
  <si>
    <t>Вадский РЭС</t>
  </si>
  <si>
    <t>Перевозский РЭС</t>
  </si>
  <si>
    <t>Лукояновский РЭС</t>
  </si>
  <si>
    <t>Больше-Маресьевский мастерский участок</t>
  </si>
  <si>
    <t>Нижегородская обл.,Лукояновский р-н, с.Большое Маресьево, ул.Молодежная,д.4</t>
  </si>
  <si>
    <t>Починковский РЭС</t>
  </si>
  <si>
    <t>Наруксовский мастерский участок</t>
  </si>
  <si>
    <t>Нижегородская обл., Починковский р-н, с.Наруксово,пер.Школьный, д.4А</t>
  </si>
  <si>
    <t>Больше-Болдинский РЭС</t>
  </si>
  <si>
    <t>Нижегородская обл., Первомайский р-н, с.Б.Мактелем, ул.Кооперативная, д.72</t>
  </si>
  <si>
    <t>Шатковский РЭС</t>
  </si>
  <si>
    <t>Нижегородская обл.,Шатковский р-н, п.Лесогорск, ул.Связистов, д.10</t>
  </si>
  <si>
    <t>Ковернинский РЭС</t>
  </si>
  <si>
    <t>Нижегородская обл.,Ковернинский р-н, д.Тарасово,ул.Профсоюзная,д.1а</t>
  </si>
  <si>
    <t>Городецкий РЭС</t>
  </si>
  <si>
    <t>Нижегородская обл., Городецкий р-н, пос.Ильинское, д.9</t>
  </si>
  <si>
    <t>Чкаловский РЭС</t>
  </si>
  <si>
    <t>Балахнинский РЭС</t>
  </si>
  <si>
    <t>Дзержинский РЭС</t>
  </si>
  <si>
    <t>Володарский РЭС</t>
  </si>
  <si>
    <t>Кстовский РЭС</t>
  </si>
  <si>
    <t>Лысковский РЭС</t>
  </si>
  <si>
    <t>Павловский РЭС</t>
  </si>
  <si>
    <t>Нижегородская обл., Павловский р-н, г.Павлово, ул.Ленина, д.2Б</t>
  </si>
  <si>
    <t>Работкинский РЭС</t>
  </si>
  <si>
    <t>Семеновский РЭС</t>
  </si>
  <si>
    <t xml:space="preserve"> Нижегородская обл. Семеновский городской округ, д. Полом. ул. Иванова. д.19</t>
  </si>
  <si>
    <t>Борский РЭС</t>
  </si>
  <si>
    <t>Нижегородская обл., Борский городской округ, с. Линда. ул. Чкалова. д.5-а</t>
  </si>
  <si>
    <t>Нижегородская обл.,Борский городской округ, с. Останкино. ул. Лесная. д.24-а</t>
  </si>
  <si>
    <t xml:space="preserve"> Нижегородская обл.,Борский городской округ,  с. Редькино.  д.26</t>
  </si>
  <si>
    <t>Нижегородская обл., г.Бор,ул. ГОГРЕС, д.3а</t>
  </si>
  <si>
    <t>Краснобаковский РЭС</t>
  </si>
  <si>
    <t xml:space="preserve"> Нижегородская обл.. Краснобаковский р-н. с. Кириллово. ул. Генерала Тихомирова. д.1-г</t>
  </si>
  <si>
    <t>Воскресенский РЭС</t>
  </si>
  <si>
    <t>Нижегородская обл. Воскресенский р-н. д. Завод. ул.Лесная.  д.30-а</t>
  </si>
  <si>
    <t>Нижегородская обл.. Воскресенский р-н. д. Галибиха. ул. Пролетарская. д. 28а</t>
  </si>
  <si>
    <t>Варнавинский РЭС</t>
  </si>
  <si>
    <t>Нижегородская обл.. Варнавинский р-н. с. Горки. д.45-а</t>
  </si>
  <si>
    <t>Сергачский РЭС</t>
  </si>
  <si>
    <t>Княгининский РЭС</t>
  </si>
  <si>
    <t>Гагинский РЭС</t>
  </si>
  <si>
    <t>Сеченовский РЭС</t>
  </si>
  <si>
    <t>Нижегородская обл.,Сеченовский р-н, с.Талызино, ул.Комсомольская, д.155</t>
  </si>
  <si>
    <t>Спасский РЭС</t>
  </si>
  <si>
    <t>Уренский РЭС</t>
  </si>
  <si>
    <t>Тоншаевский РЭС</t>
  </si>
  <si>
    <t>Нижегородская обл.,Тоншаевский р-н,р.п.Пижма,ул.Гоголя,д.45а</t>
  </si>
  <si>
    <t>Ветлужский РЭС</t>
  </si>
  <si>
    <t>Нижегородская обл., Ветлужский р-н,р.п.Калинино,ул.Кирова,д.37</t>
  </si>
  <si>
    <t>Нижегородская обл., Ветлужский р-н,с.Стрелица,ул.Стрелица,д.7а</t>
  </si>
  <si>
    <t>Нагорный РЭС</t>
  </si>
  <si>
    <t>Приокский РЭС</t>
  </si>
  <si>
    <t>База СМиТ</t>
  </si>
  <si>
    <t>База СМиТ-2</t>
  </si>
  <si>
    <t xml:space="preserve"> г.Н.Новгород, Московский р-н пр. Героев 56а</t>
  </si>
  <si>
    <t>Навашинский РЭС</t>
  </si>
  <si>
    <t>Ардатовский РЭС</t>
  </si>
  <si>
    <t>Кулебакский РЭС</t>
  </si>
  <si>
    <t>Выксунский РЭС</t>
  </si>
  <si>
    <t>Дивеевский РЭС</t>
  </si>
  <si>
    <t>Сосновский РЭС</t>
  </si>
  <si>
    <t>Белбажский мастерский участок</t>
  </si>
  <si>
    <t>Нижегородская обл.,Ковернинский р-н, с.Белбаж,ул.Советская,д.68</t>
  </si>
  <si>
    <t>Тарасовский мастерский участок</t>
  </si>
  <si>
    <t>Сурадеевский мастерский участок</t>
  </si>
  <si>
    <t>Нижегородская обл., Бутурлинский р-н, с.Сурадеево, северо-западная окраина с.Ягубовка</t>
  </si>
  <si>
    <t>Шарангский РЭС</t>
  </si>
  <si>
    <t>Заречный РЭС</t>
  </si>
  <si>
    <t>Сормовский РЭС</t>
  </si>
  <si>
    <t>База ПО "Рязанские ЭС"</t>
  </si>
  <si>
    <t>Рязанская область, г. Рязань, Куйбышевское шоссе, 20а</t>
  </si>
  <si>
    <t>База ПО "Приокские ЭС"</t>
  </si>
  <si>
    <t>Рязанская область, г. Рязань, Касимовское шоссе, 11</t>
  </si>
  <si>
    <t>Управление филиала</t>
  </si>
  <si>
    <t>Рязанская область, г. Рязань, ул. Зубковой, 8а</t>
  </si>
  <si>
    <t>Михайловский РЭС</t>
  </si>
  <si>
    <t>Рязанская область, г. Михайлов, ул. Зеленая, 55</t>
  </si>
  <si>
    <t>Шацкий РЭС</t>
  </si>
  <si>
    <t>Рязанская область, г. Шацк, ул. Карла Маркса, 138</t>
  </si>
  <si>
    <t>Ряжский РЭС</t>
  </si>
  <si>
    <t>Рязанская область, г. Ряжск, ул. Сокольники, 82</t>
  </si>
  <si>
    <t>Солотчинский РЭС</t>
  </si>
  <si>
    <t>Рязанская область, г. Рязань, Касимовское шоссе, 3</t>
  </si>
  <si>
    <t>Клепиковский РЭС</t>
  </si>
  <si>
    <t>Рязанская область, г. Спас-Клепики, ул. Чапаева, 15А</t>
  </si>
  <si>
    <t xml:space="preserve">Рязанская область, г.Спасск, ул. Советская, 137 </t>
  </si>
  <si>
    <t>Шиловский РЭС</t>
  </si>
  <si>
    <t xml:space="preserve">Рязанская область, г. Шилово, ул. Фирсова, 3А  </t>
  </si>
  <si>
    <t>Путянинский РЭС</t>
  </si>
  <si>
    <t xml:space="preserve">Рязанская область, р.п. Путятино, ул. Новая, 1Б   </t>
  </si>
  <si>
    <t>Кораблинский РЭС</t>
  </si>
  <si>
    <t>Рязанская область, г. Кораблино, ул. Привокзальная, 58</t>
  </si>
  <si>
    <t>Касимовский РЭС</t>
  </si>
  <si>
    <t>Рязанская область, г. Касимов, ул. Луговая, 21</t>
  </si>
  <si>
    <t>Новодеревенский РЭС</t>
  </si>
  <si>
    <t>Рязанская область, р.п. Александро-Невский, ул. Колхозная, 1</t>
  </si>
  <si>
    <t>Милославский РЭС</t>
  </si>
  <si>
    <t>Рязанская область, р.п. Милославское, Садовая</t>
  </si>
  <si>
    <t>Сапожковский РЭС</t>
  </si>
  <si>
    <t>Рязанская область, р.п. Сапожок, ул. Большая Дорога, 59а</t>
  </si>
  <si>
    <t>Сараевский РЭС</t>
  </si>
  <si>
    <t>Рязанская область, р.п. Сараи, ул. Рабочая, 52</t>
  </si>
  <si>
    <t>Медынский РЭС ПО ОЭС</t>
  </si>
  <si>
    <t>Калужская обл., г. Медынь, ул.Ледяева, д. 63</t>
  </si>
  <si>
    <t>Таруский РЭС ПО ОЭС</t>
  </si>
  <si>
    <t>Калужская обл., г. Таруса, ул. Ленина, д. 78</t>
  </si>
  <si>
    <t>Балабановский РЭС ПО ОЭС</t>
  </si>
  <si>
    <t>Калужская обл., г. Балабаново, ул. Боровская, д. 28</t>
  </si>
  <si>
    <t>Жиздринский РЭС ПО КрЭС</t>
  </si>
  <si>
    <t>Калужская обл., г. Жиздра, ул. Фокина, д. 53</t>
  </si>
  <si>
    <t>Кировский РЭС ПО КрЭС</t>
  </si>
  <si>
    <t xml:space="preserve">Калужская обл., г. Киров, ул. Жмакина, д. 2 б </t>
  </si>
  <si>
    <t>Людиновский РЭС ПО КрЭС</t>
  </si>
  <si>
    <t>Калужская обл., г. Людиново, ул. Ленина, д. 69 а</t>
  </si>
  <si>
    <t>База МИТ ПО КрЭС</t>
  </si>
  <si>
    <t>База МИТ  ПО КГЭС</t>
  </si>
  <si>
    <t xml:space="preserve">Калужская обл., г. Калуга, ул.Салтыкова-Щедрина, д. 78 </t>
  </si>
  <si>
    <t>Козельский РЭС ПО КЭС</t>
  </si>
  <si>
    <t>Калужская обл., г.Козельск, ул.Чкалова, д. 69</t>
  </si>
  <si>
    <t>Юхновский РЭС ПО ОЭС</t>
  </si>
  <si>
    <t>Калужская обл., г. Юхнов, ул. Лесная, д. 46 а</t>
  </si>
  <si>
    <t>База МИТ ПО ОЭС</t>
  </si>
  <si>
    <t>Калужская обл., г. Обнинск, ул. Цветкова, д. 5</t>
  </si>
  <si>
    <t>Боровский РЭС ПО ОЭС</t>
  </si>
  <si>
    <t>Калужская обл., г. Боровск, ул. Калужская, д. 156</t>
  </si>
  <si>
    <t>Думинический РЭС ПО КрЭС</t>
  </si>
  <si>
    <t>Калужская обл., п. Думиничи, ул. Лермонтова, д. 37</t>
  </si>
  <si>
    <t>Сухиничский РЭС ПО КрЭС</t>
  </si>
  <si>
    <t>Калужская обл., г. Сухиничи, ул. Шорохова, д. 25</t>
  </si>
  <si>
    <t>База МИТ ПО КЭС</t>
  </si>
  <si>
    <t>Калужская обл., г.Калуга, ул. Грабцевское шоссе, д. 35</t>
  </si>
  <si>
    <t>Бабынинский РЭС ПО КЭС</t>
  </si>
  <si>
    <t>Калужская обл., п. Бабынино, ул.Ленина, д. 50</t>
  </si>
  <si>
    <t>Приокский РЭС ПО КЭС</t>
  </si>
  <si>
    <t>Калужская обл., г.Калуга, пер.Суворова, д. 8</t>
  </si>
  <si>
    <t>Кондровский РЭС ПО КЭС</t>
  </si>
  <si>
    <t>Калужская обл., г.Кондрово, ул. Пронина, д. 105 а</t>
  </si>
  <si>
    <t>607130. р.п. Ардатов. Нижегородская обл. ул. Энергетиков. 2</t>
  </si>
  <si>
    <t xml:space="preserve"> 607220. г. Арзамас. Нижегородская обл.. ул. Свободы. д. № 7.</t>
  </si>
  <si>
    <t xml:space="preserve">  603105. г.Н.Новгород, Советский р-н,ул. Салганская.7А</t>
  </si>
  <si>
    <t>607600. г. Богородск. Нижегородская обл.. ул. Механизаторов. д. № 13.</t>
  </si>
  <si>
    <t xml:space="preserve"> 607940. с. Б.Болдино. Нижегородская обл.. ул. Пролетарская. д. № 127.</t>
  </si>
  <si>
    <t>Большемактелемский мастерский участок</t>
  </si>
  <si>
    <t xml:space="preserve"> 606473.  Нижегородская обл., Борский городской округ,д. Запрудное. ул. Энергетиков. д. 5</t>
  </si>
  <si>
    <t xml:space="preserve"> 606380. Нижегородская обл. с. Вад. ул. Просвещения. д. № 54.</t>
  </si>
  <si>
    <t>606760. Нижегородская обл.. р.п. Варнавино. ул. Подстанция. д. 4а</t>
  </si>
  <si>
    <t>606860 Нижегородская обл., г.Ветлуга тер. ПС «Ветлуга»</t>
  </si>
  <si>
    <t>Ворсменский мастерский участок</t>
  </si>
  <si>
    <t>606730. Нижегородская обл.. р.п. Воскресенское. ул. Октябрьская. д. 31</t>
  </si>
  <si>
    <t xml:space="preserve"> 607060. Нижегородская обл.,г. Выкса. ул. Краснофлотская. д. 42</t>
  </si>
  <si>
    <t>607870. Нижегородская обл.. с. Гагино. ул. Коммунистическая, д. 19</t>
  </si>
  <si>
    <t>Галибихинский мастерский участок</t>
  </si>
  <si>
    <t>606500. Нижегородская обл.,г. Городец. ул. Дорожная. д. 6а.</t>
  </si>
  <si>
    <t>607330. Нижегородская обл.. Дивеевский район. с. Елизарьево. ул. 9 Мая. д. 63</t>
  </si>
  <si>
    <t>606524. Нижегородская обл.,г. Заволжье. ул. Чайковского. д. 8а.</t>
  </si>
  <si>
    <t>Зиняковский мастерский участок</t>
  </si>
  <si>
    <t>Калининский мастерский участок</t>
  </si>
  <si>
    <t>Кирилловский мастерский участок</t>
  </si>
  <si>
    <t>606340. Нижегородская обл.,г.Княгинино, ул. Производственная, д. 12а</t>
  </si>
  <si>
    <t>606630. Нижегородская обл.,п.Ковернино. ул.50 лет ВЛКСМ. д. 5.</t>
  </si>
  <si>
    <t xml:space="preserve"> 606700. Нижегородская обл.. п. Ветлужский. ул. О.Кошевого. д. 21б</t>
  </si>
  <si>
    <t>Красногорский мастерский участок</t>
  </si>
  <si>
    <t>607650. г. Кстово. Нижегородская обл.. ул. Лесная. д. № 1</t>
  </si>
  <si>
    <t>607010. г. Кулебаки. Нижегородская обл., ул. Бутова. д.  66.</t>
  </si>
  <si>
    <t>Лесогорский мастерский участок</t>
  </si>
  <si>
    <t>Линдовский мастерский участок</t>
  </si>
  <si>
    <t xml:space="preserve"> 607700. г. Лукоянов. Нижегородская обл.. ул. Луговая. д. №8 А.</t>
  </si>
  <si>
    <t>606210. г. Лысково. Нижегородская обл.. ул. Мичурина. д. № 67. корпус № 1</t>
  </si>
  <si>
    <t>Марковский мастерский участок</t>
  </si>
  <si>
    <t>Моховогорский высоковольтный участок</t>
  </si>
  <si>
    <t>607100. г. Навашино. Нижегородская обл.. ул. Л.Толстого. д. № 31.</t>
  </si>
  <si>
    <t xml:space="preserve">  603105. г.Н.Новгород, Советский р-н,ул. Салганская.28</t>
  </si>
  <si>
    <t>Останкинский мастерский участрк</t>
  </si>
  <si>
    <t>606104. гор. Павлово. Нижегородская обл.. ул. Чкалова. д. № 52</t>
  </si>
  <si>
    <t xml:space="preserve"> 607400. Нижегородская обл.. г.Перевоз. ул. Красная Звезда. д.№13А.</t>
  </si>
  <si>
    <t>Пижемский мастерский участок</t>
  </si>
  <si>
    <t>Поломский мастерский участок</t>
  </si>
  <si>
    <t xml:space="preserve"> 607910. г. с. Починки. Нижегородская обл.. ул. Заречная. д.№ 107.</t>
  </si>
  <si>
    <t xml:space="preserve"> 603137. г.Н.Новгород, Приокский р-н, ул. Тропинина.7</t>
  </si>
  <si>
    <t>607677. с. Работки. Кстовского района. Нижегородской области. Электроподстанция</t>
  </si>
  <si>
    <t>Редькинский мастерский участок</t>
  </si>
  <si>
    <t>606654. Нижегородская обл.. г. Семенов. ул. Чернышевского. д. 85</t>
  </si>
  <si>
    <t>607510. Нижегородская обл.. г. Сергач. ул. Театральная, д. 50</t>
  </si>
  <si>
    <t>607580. Нижегородская обл. с. Сеченово. ул. Кооперативная, д. 170</t>
  </si>
  <si>
    <t>606170. пгт. Сосновское. Нижегородская обл., ул. Полевая. д.11</t>
  </si>
  <si>
    <t>606280. Нижегородская обл.. с. Спасское. ул. Новая, д.17</t>
  </si>
  <si>
    <t>Стрелицский мастерский участок</t>
  </si>
  <si>
    <t>Талызинский мастерский участок</t>
  </si>
  <si>
    <t xml:space="preserve"> 606950. Нижегородская обл., .р.п. Тоншаево. ул. Центральная. д.127</t>
  </si>
  <si>
    <t xml:space="preserve"> 606800. Нижегородская обл., г. Урень.  ул. Серовская подстанция. д.6.</t>
  </si>
  <si>
    <t>606540. Нижегородская обл.,Чкаловский р-н,с. Сицкое. ул. Парковая. д. 1.</t>
  </si>
  <si>
    <t>607700. р.п.Шатки. Нижегородская обл.. ул. Восточная. д. № 32.</t>
  </si>
  <si>
    <t>606400. г. Балахна, Нижегородская обл.,ул. Свердлова. д. 29.</t>
  </si>
  <si>
    <t>606070 Нижегородская обл. г.Володарск. ул.Южная. 17</t>
  </si>
  <si>
    <t>606000 Нижегородская обл. г.Дзержинск. пр.Ленина. 98. а/я 152</t>
  </si>
  <si>
    <t xml:space="preserve"> 603052. г.Н.Новгород, Московский р-н, ул. Сормовское шоссе.26а</t>
  </si>
  <si>
    <t xml:space="preserve"> 603040. г.Н.Новгород, Сормовский р-н, пер. Пензенский.20а</t>
  </si>
  <si>
    <t>606840. Нижегородская обл., р.п. Шаранга. ул. Советская. д.3.</t>
  </si>
  <si>
    <t>ИТОГО:</t>
  </si>
  <si>
    <t>Лот № 1 «Бензин и дизельное топливо для нужд  филиала ПАО «МРСК Центра и Приволжья» - «Нижновэнерго», "Владимирэнерго" и Удмуртэнерго" _ Лукойл</t>
  </si>
  <si>
    <t>Лот № 5 «Бензин и дизельное топливо для нужд  филиала ПАО «МРСК Центра и Приволжья» - «Удмуртэнерго»_Башнефть</t>
  </si>
  <si>
    <t xml:space="preserve"> Лот № 1 «Бензин и дизельное топливо для нужд  филиала ПАО «МРСК Центра и Приволжья» - «Нижновэнерго»_"Владимирэнерго" и "Удмуртэнерго"</t>
  </si>
  <si>
    <t xml:space="preserve"> Лот № 2 «Бензин и дизельное топливо для нужд  филиала ПАО «МРСК Центра и Приволжья» - «Нижновэнерго»_"Ивэнерго"</t>
  </si>
  <si>
    <t xml:space="preserve"> Лот № 3 «Бензин и дизельное топливо для нужд  филиала ПАО «МРСК Центра и Приволжья» - «Калугаэнерго»_"Рязаньэнерго"_"Тулэнерго"_"Кировэнерго"</t>
  </si>
  <si>
    <t xml:space="preserve"> Лот № 4 «Бензин и дизельное топливо для нужд  филиала ПАО «МРСК Центра и Приволжья» - «Удмуртэнерго»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</si>
</sst>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\ _₽_-;\-* #,##0.000\ _₽_-;_-* &quot;-&quot;??\ _₽_-;_-@_-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 applyNumberFormat="0" applyFont="0" applyFill="0" applyBorder="0" applyAlignment="0" applyProtection="0"/>
    <xf numFmtId="0" fontId="1" fillId="3" borderId="0" applyNumberFormat="0" applyBorder="0" applyAlignment="0" applyProtection="0"/>
  </cellStyleXfs>
  <cellXfs count="92">
    <xf numFmtId="0" fontId="0" fillId="0" borderId="0" xfId="0"/>
    <xf numFmtId="0" fontId="5" fillId="0" borderId="0" xfId="0" applyFont="1"/>
    <xf numFmtId="0" fontId="4" fillId="2" borderId="1" xfId="0" applyFont="1" applyFill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5" fillId="2" borderId="2" xfId="0" applyFont="1" applyFill="1" applyBorder="1" applyAlignment="1"/>
    <xf numFmtId="43" fontId="6" fillId="0" borderId="0" xfId="1" applyFont="1" applyBorder="1"/>
    <xf numFmtId="43" fontId="6" fillId="0" borderId="0" xfId="1" applyFont="1" applyBorder="1" applyAlignment="1">
      <alignment horizontal="center" vertical="center"/>
    </xf>
    <xf numFmtId="165" fontId="6" fillId="0" borderId="0" xfId="1" applyNumberFormat="1" applyFont="1" applyBorder="1" applyAlignment="1">
      <alignment horizontal="center" vertical="center"/>
    </xf>
    <xf numFmtId="43" fontId="5" fillId="0" borderId="0" xfId="1" applyFont="1" applyAlignment="1">
      <alignment horizontal="center" vertical="center"/>
    </xf>
    <xf numFmtId="0" fontId="5" fillId="0" borderId="0" xfId="0" applyFont="1" applyAlignment="1">
      <alignment vertical="center" readingOrder="1"/>
    </xf>
    <xf numFmtId="0" fontId="6" fillId="2" borderId="2" xfId="0" applyFont="1" applyFill="1" applyBorder="1" applyAlignment="1">
      <alignment horizontal="center" vertical="center" readingOrder="1"/>
    </xf>
    <xf numFmtId="0" fontId="5" fillId="0" borderId="0" xfId="0" applyFont="1" applyAlignment="1">
      <alignment horizontal="center" vertical="center" readingOrder="1"/>
    </xf>
    <xf numFmtId="0" fontId="5" fillId="0" borderId="0" xfId="0" applyFont="1" applyBorder="1" applyAlignment="1">
      <alignment horizontal="center" vertical="center" readingOrder="1"/>
    </xf>
    <xf numFmtId="0" fontId="6" fillId="2" borderId="0" xfId="0" applyFont="1" applyFill="1" applyBorder="1" applyAlignment="1">
      <alignment horizontal="center" vertical="center" readingOrder="1"/>
    </xf>
    <xf numFmtId="164" fontId="6" fillId="0" borderId="0" xfId="0" applyNumberFormat="1" applyFont="1" applyBorder="1"/>
    <xf numFmtId="0" fontId="7" fillId="0" borderId="0" xfId="0" applyFont="1" applyAlignment="1">
      <alignment vertical="center" wrapText="1"/>
    </xf>
    <xf numFmtId="0" fontId="9" fillId="0" borderId="0" xfId="0" applyFont="1" applyAlignment="1">
      <alignment horizontal="right" vertical="top"/>
    </xf>
    <xf numFmtId="0" fontId="6" fillId="0" borderId="2" xfId="0" applyFont="1" applyFill="1" applyBorder="1" applyAlignment="1">
      <alignment horizontal="center" vertical="center" readingOrder="1"/>
    </xf>
    <xf numFmtId="0" fontId="5" fillId="0" borderId="2" xfId="0" applyFont="1" applyFill="1" applyBorder="1" applyAlignment="1"/>
    <xf numFmtId="164" fontId="5" fillId="0" borderId="2" xfId="0" applyNumberFormat="1" applyFont="1" applyFill="1" applyBorder="1"/>
    <xf numFmtId="164" fontId="6" fillId="0" borderId="2" xfId="0" applyNumberFormat="1" applyFont="1" applyFill="1" applyBorder="1"/>
    <xf numFmtId="43" fontId="6" fillId="0" borderId="0" xfId="1" applyFont="1" applyFill="1" applyBorder="1" applyAlignment="1">
      <alignment horizontal="center" vertical="center"/>
    </xf>
    <xf numFmtId="43" fontId="6" fillId="0" borderId="0" xfId="1" applyFont="1" applyFill="1" applyBorder="1"/>
    <xf numFmtId="0" fontId="5" fillId="0" borderId="0" xfId="0" applyFont="1" applyFill="1"/>
    <xf numFmtId="164" fontId="0" fillId="0" borderId="0" xfId="0" applyNumberFormat="1"/>
    <xf numFmtId="0" fontId="6" fillId="0" borderId="0" xfId="0" applyFont="1" applyFill="1" applyBorder="1" applyAlignment="1">
      <alignment horizontal="center" vertical="center" readingOrder="1"/>
    </xf>
    <xf numFmtId="0" fontId="0" fillId="0" borderId="0" xfId="0" applyFill="1"/>
    <xf numFmtId="0" fontId="5" fillId="0" borderId="0" xfId="0" applyFont="1" applyFill="1" applyBorder="1" applyAlignment="1">
      <alignment horizontal="center" vertical="center" readingOrder="1"/>
    </xf>
    <xf numFmtId="0" fontId="4" fillId="0" borderId="0" xfId="0" applyFont="1" applyFill="1" applyBorder="1" applyAlignment="1"/>
    <xf numFmtId="164" fontId="6" fillId="0" borderId="0" xfId="0" applyNumberFormat="1" applyFont="1" applyFill="1" applyBorder="1"/>
    <xf numFmtId="0" fontId="7" fillId="4" borderId="2" xfId="0" applyFont="1" applyFill="1" applyBorder="1" applyAlignment="1">
      <alignment horizontal="left" vertical="center" wrapText="1"/>
    </xf>
    <xf numFmtId="3" fontId="7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7" fillId="0" borderId="0" xfId="0" applyFont="1"/>
    <xf numFmtId="4" fontId="7" fillId="4" borderId="2" xfId="0" applyNumberFormat="1" applyFont="1" applyFill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left" vertical="center" wrapText="1"/>
    </xf>
    <xf numFmtId="0" fontId="7" fillId="3" borderId="2" xfId="5" applyFont="1" applyBorder="1" applyAlignment="1">
      <alignment horizontal="center" vertical="center" wrapText="1"/>
    </xf>
    <xf numFmtId="3" fontId="10" fillId="2" borderId="2" xfId="0" applyNumberFormat="1" applyFont="1" applyFill="1" applyBorder="1" applyAlignment="1">
      <alignment vertical="center" wrapText="1"/>
    </xf>
    <xf numFmtId="3" fontId="7" fillId="2" borderId="2" xfId="0" applyNumberFormat="1" applyFont="1" applyFill="1" applyBorder="1" applyAlignment="1">
      <alignment vertical="center" wrapText="1"/>
    </xf>
    <xf numFmtId="0" fontId="7" fillId="4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 wrapText="1"/>
    </xf>
    <xf numFmtId="43" fontId="5" fillId="0" borderId="0" xfId="1" applyFont="1" applyFill="1" applyAlignment="1">
      <alignment horizontal="center" vertical="center"/>
    </xf>
    <xf numFmtId="164" fontId="5" fillId="0" borderId="0" xfId="0" applyNumberFormat="1" applyFont="1" applyFill="1"/>
    <xf numFmtId="0" fontId="7" fillId="0" borderId="0" xfId="0" applyFont="1" applyFill="1" applyAlignment="1">
      <alignment horizontal="left"/>
    </xf>
    <xf numFmtId="164" fontId="5" fillId="2" borderId="2" xfId="0" applyNumberFormat="1" applyFont="1" applyFill="1" applyBorder="1"/>
    <xf numFmtId="164" fontId="6" fillId="2" borderId="2" xfId="0" applyNumberFormat="1" applyFont="1" applyFill="1" applyBorder="1"/>
    <xf numFmtId="164" fontId="4" fillId="2" borderId="2" xfId="0" applyNumberFormat="1" applyFont="1" applyFill="1" applyBorder="1"/>
    <xf numFmtId="0" fontId="5" fillId="0" borderId="2" xfId="0" applyFont="1" applyFill="1" applyBorder="1" applyAlignment="1">
      <alignment vertical="center" wrapText="1"/>
    </xf>
    <xf numFmtId="164" fontId="11" fillId="2" borderId="2" xfId="0" applyNumberFormat="1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vertical="center" wrapText="1"/>
    </xf>
    <xf numFmtId="166" fontId="5" fillId="2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vertical="center" wrapText="1"/>
    </xf>
    <xf numFmtId="43" fontId="6" fillId="0" borderId="0" xfId="1" applyFont="1" applyBorder="1" applyAlignment="1">
      <alignment vertical="center" wrapText="1"/>
    </xf>
    <xf numFmtId="43" fontId="6" fillId="0" borderId="0" xfId="1" applyFont="1" applyBorder="1" applyAlignment="1">
      <alignment horizontal="center" vertical="center" wrapText="1"/>
    </xf>
    <xf numFmtId="165" fontId="6" fillId="0" borderId="0" xfId="1" applyNumberFormat="1" applyFont="1" applyBorder="1" applyAlignment="1">
      <alignment horizontal="center" vertical="center" wrapText="1"/>
    </xf>
    <xf numFmtId="43" fontId="5" fillId="0" borderId="0" xfId="1" applyFont="1" applyAlignment="1">
      <alignment horizontal="center" vertical="center" wrapText="1"/>
    </xf>
    <xf numFmtId="164" fontId="6" fillId="2" borderId="2" xfId="0" applyNumberFormat="1" applyFont="1" applyFill="1" applyBorder="1" applyAlignment="1">
      <alignment vertical="center" wrapText="1"/>
    </xf>
    <xf numFmtId="166" fontId="6" fillId="2" borderId="2" xfId="0" applyNumberFormat="1" applyFont="1" applyFill="1" applyBorder="1" applyAlignment="1">
      <alignment horizontal="center" vertical="center" wrapText="1"/>
    </xf>
    <xf numFmtId="43" fontId="6" fillId="0" borderId="0" xfId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5" fillId="2" borderId="2" xfId="0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 readingOrder="1"/>
    </xf>
    <xf numFmtId="49" fontId="6" fillId="2" borderId="4" xfId="0" applyNumberFormat="1" applyFont="1" applyFill="1" applyBorder="1" applyAlignment="1">
      <alignment horizontal="left" vertical="center" wrapText="1" readingOrder="1"/>
    </xf>
    <xf numFmtId="49" fontId="6" fillId="2" borderId="5" xfId="0" applyNumberFormat="1" applyFont="1" applyFill="1" applyBorder="1" applyAlignment="1">
      <alignment horizontal="left" vertical="center" wrapText="1" readingOrder="1"/>
    </xf>
    <xf numFmtId="0" fontId="5" fillId="2" borderId="2" xfId="0" applyFont="1" applyFill="1" applyBorder="1" applyAlignment="1">
      <alignment horizontal="center" vertical="center" readingOrder="1"/>
    </xf>
    <xf numFmtId="49" fontId="6" fillId="2" borderId="4" xfId="0" applyNumberFormat="1" applyFont="1" applyFill="1" applyBorder="1" applyAlignment="1">
      <alignment horizontal="center" vertical="center" wrapText="1" readingOrder="1"/>
    </xf>
    <xf numFmtId="49" fontId="6" fillId="2" borderId="5" xfId="0" applyNumberFormat="1" applyFont="1" applyFill="1" applyBorder="1" applyAlignment="1">
      <alignment horizontal="center" vertical="center" wrapText="1" readingOrder="1"/>
    </xf>
    <xf numFmtId="0" fontId="4" fillId="2" borderId="3" xfId="0" applyFont="1" applyFill="1" applyBorder="1" applyAlignment="1">
      <alignment horizontal="center" vertical="center" wrapText="1" readingOrder="1"/>
    </xf>
    <xf numFmtId="0" fontId="4" fillId="2" borderId="6" xfId="0" applyFont="1" applyFill="1" applyBorder="1" applyAlignment="1">
      <alignment horizontal="center" vertical="center" wrapText="1" readingOrder="1"/>
    </xf>
    <xf numFmtId="0" fontId="4" fillId="0" borderId="2" xfId="0" applyFont="1" applyFill="1" applyBorder="1" applyAlignment="1">
      <alignment horizontal="center" vertical="center" wrapText="1" readingOrder="1"/>
    </xf>
    <xf numFmtId="0" fontId="5" fillId="2" borderId="3" xfId="0" applyFont="1" applyFill="1" applyBorder="1" applyAlignment="1">
      <alignment horizontal="center" vertical="center" readingOrder="1"/>
    </xf>
    <xf numFmtId="0" fontId="5" fillId="2" borderId="6" xfId="0" applyFont="1" applyFill="1" applyBorder="1" applyAlignment="1">
      <alignment horizontal="center" vertical="center" readingOrder="1"/>
    </xf>
    <xf numFmtId="0" fontId="5" fillId="2" borderId="7" xfId="0" applyFont="1" applyFill="1" applyBorder="1" applyAlignment="1">
      <alignment horizontal="center" vertical="center" readingOrder="1"/>
    </xf>
    <xf numFmtId="49" fontId="6" fillId="0" borderId="4" xfId="0" applyNumberFormat="1" applyFont="1" applyFill="1" applyBorder="1" applyAlignment="1">
      <alignment horizontal="left" vertical="center" wrapText="1" readingOrder="1"/>
    </xf>
    <xf numFmtId="49" fontId="6" fillId="0" borderId="5" xfId="0" applyNumberFormat="1" applyFont="1" applyFill="1" applyBorder="1" applyAlignment="1">
      <alignment horizontal="left" vertical="center" wrapText="1" readingOrder="1"/>
    </xf>
    <xf numFmtId="0" fontId="4" fillId="2" borderId="2" xfId="0" applyFont="1" applyFill="1" applyBorder="1" applyAlignment="1">
      <alignment horizontal="center" vertical="center" readingOrder="1"/>
    </xf>
    <xf numFmtId="0" fontId="4" fillId="0" borderId="3" xfId="0" applyFont="1" applyFill="1" applyBorder="1" applyAlignment="1">
      <alignment horizontal="center" vertical="center" readingOrder="1"/>
    </xf>
    <xf numFmtId="0" fontId="4" fillId="0" borderId="6" xfId="0" applyFont="1" applyFill="1" applyBorder="1" applyAlignment="1">
      <alignment horizontal="center" vertical="center" readingOrder="1"/>
    </xf>
    <xf numFmtId="0" fontId="4" fillId="2" borderId="3" xfId="0" applyFont="1" applyFill="1" applyBorder="1" applyAlignment="1">
      <alignment horizontal="center" vertical="center" readingOrder="1"/>
    </xf>
    <xf numFmtId="0" fontId="4" fillId="2" borderId="6" xfId="0" applyFont="1" applyFill="1" applyBorder="1" applyAlignment="1">
      <alignment horizontal="center" vertical="center" readingOrder="1"/>
    </xf>
    <xf numFmtId="0" fontId="7" fillId="0" borderId="4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</cellXfs>
  <cellStyles count="6">
    <cellStyle name="20% - Акцент1" xfId="5" builtinId="30"/>
    <cellStyle name="Обычный" xfId="0" builtinId="0"/>
    <cellStyle name="Обычный 12" xfId="3"/>
    <cellStyle name="Обычный 2" xfId="2"/>
    <cellStyle name="Обычный 2 2" xfId="4"/>
    <cellStyle name="Финансовый" xfId="1" builtinId="3"/>
  </cellStyles>
  <dxfs count="0"/>
  <tableStyles count="0" defaultTableStyle="TableStyleMedium2" defaultPivotStyle="PivotStyleLight16"/>
  <colors>
    <mruColors>
      <color rgb="FFCC99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AM47"/>
  <sheetViews>
    <sheetView tabSelected="1" view="pageBreakPreview" zoomScale="60" zoomScaleNormal="70" workbookViewId="0">
      <selection activeCell="AE6" sqref="AE6"/>
    </sheetView>
  </sheetViews>
  <sheetFormatPr defaultRowHeight="15" x14ac:dyDescent="0.25"/>
  <cols>
    <col min="1" max="1" width="24.5703125" customWidth="1"/>
    <col min="2" max="2" width="17.28515625" customWidth="1"/>
    <col min="3" max="3" width="19.28515625" customWidth="1"/>
    <col min="4" max="4" width="19.7109375" customWidth="1"/>
    <col min="5" max="5" width="16.7109375" customWidth="1"/>
    <col min="6" max="7" width="18" customWidth="1"/>
    <col min="8" max="8" width="19.42578125" customWidth="1"/>
    <col min="9" max="9" width="18" customWidth="1"/>
    <col min="10" max="10" width="19" customWidth="1"/>
    <col min="11" max="11" width="18.7109375" customWidth="1"/>
    <col min="12" max="12" width="19.28515625" customWidth="1"/>
    <col min="13" max="13" width="21.140625" customWidth="1"/>
    <col min="14" max="14" width="17" customWidth="1"/>
    <col min="15" max="17" width="20.5703125" customWidth="1"/>
    <col min="18" max="21" width="18" customWidth="1"/>
    <col min="22" max="22" width="18.5703125" customWidth="1"/>
    <col min="23" max="24" width="18" customWidth="1"/>
    <col min="25" max="25" width="19.140625" customWidth="1"/>
    <col min="26" max="26" width="20.28515625" customWidth="1"/>
    <col min="27" max="28" width="25.42578125" customWidth="1"/>
    <col min="29" max="29" width="15.85546875" customWidth="1"/>
    <col min="30" max="30" width="19.7109375" customWidth="1"/>
    <col min="31" max="31" width="19.140625" customWidth="1"/>
    <col min="32" max="33" width="18.42578125" customWidth="1"/>
    <col min="34" max="34" width="16.7109375" customWidth="1"/>
    <col min="35" max="35" width="18.7109375" customWidth="1"/>
    <col min="36" max="36" width="18.140625" customWidth="1"/>
  </cols>
  <sheetData>
    <row r="1" spans="1:39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</row>
    <row r="2" spans="1:39" s="1" customFormat="1" ht="15" customHeight="1" x14ac:dyDescent="0.25">
      <c r="A2" s="28" t="s">
        <v>498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Y2" s="2"/>
      <c r="Z2" s="2"/>
      <c r="AA2" s="3"/>
    </row>
    <row r="3" spans="1:39" s="1" customFormat="1" ht="15" customHeight="1" x14ac:dyDescent="0.25">
      <c r="A3" s="28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AB3" s="3"/>
      <c r="AC3" s="3"/>
      <c r="AD3" s="3"/>
    </row>
    <row r="4" spans="1:39" s="9" customFormat="1" ht="21.75" customHeight="1" x14ac:dyDescent="0.25">
      <c r="A4" s="70" t="s">
        <v>10</v>
      </c>
      <c r="B4" s="72" t="s">
        <v>12</v>
      </c>
      <c r="C4" s="72"/>
      <c r="D4" s="72"/>
      <c r="E4" s="78" t="s">
        <v>14</v>
      </c>
      <c r="F4" s="79"/>
      <c r="G4" s="80"/>
      <c r="H4" s="78" t="s">
        <v>15</v>
      </c>
      <c r="I4" s="79"/>
      <c r="J4" s="80"/>
      <c r="K4" s="72" t="s">
        <v>8</v>
      </c>
      <c r="L4" s="72"/>
      <c r="M4" s="72"/>
      <c r="N4" s="23"/>
      <c r="O4" s="23"/>
      <c r="P4" s="23"/>
      <c r="Q4" s="23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12"/>
      <c r="AD4" s="12"/>
      <c r="AE4" s="12"/>
      <c r="AF4" s="12"/>
      <c r="AG4" s="12"/>
    </row>
    <row r="5" spans="1:39" s="11" customFormat="1" ht="21.75" customHeight="1" x14ac:dyDescent="0.25">
      <c r="A5" s="71"/>
      <c r="B5" s="10" t="s">
        <v>0</v>
      </c>
      <c r="C5" s="10" t="s">
        <v>1</v>
      </c>
      <c r="D5" s="10" t="s">
        <v>9</v>
      </c>
      <c r="E5" s="10" t="s">
        <v>0</v>
      </c>
      <c r="F5" s="10" t="s">
        <v>1</v>
      </c>
      <c r="G5" s="10" t="s">
        <v>9</v>
      </c>
      <c r="H5" s="10" t="s">
        <v>0</v>
      </c>
      <c r="I5" s="10" t="s">
        <v>1</v>
      </c>
      <c r="J5" s="10" t="s">
        <v>9</v>
      </c>
      <c r="K5" s="10" t="s">
        <v>0</v>
      </c>
      <c r="L5" s="10" t="s">
        <v>1</v>
      </c>
      <c r="M5" s="10" t="s">
        <v>9</v>
      </c>
      <c r="N5" s="23"/>
      <c r="O5" s="23"/>
      <c r="P5" s="23"/>
      <c r="Q5" s="23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13"/>
      <c r="AD5" s="13"/>
      <c r="AE5" s="13"/>
      <c r="AF5" s="13"/>
      <c r="AG5" s="13"/>
    </row>
    <row r="6" spans="1:39" s="1" customFormat="1" ht="18" customHeight="1" x14ac:dyDescent="0.25">
      <c r="A6" s="4" t="s">
        <v>2</v>
      </c>
      <c r="B6" s="48">
        <v>1727601</v>
      </c>
      <c r="C6" s="48">
        <v>68862175.859999999</v>
      </c>
      <c r="D6" s="48">
        <f>C6*1.2</f>
        <v>82634611.03199999</v>
      </c>
      <c r="E6" s="48">
        <v>1120000</v>
      </c>
      <c r="F6" s="48">
        <v>41664000</v>
      </c>
      <c r="G6" s="48">
        <f>F6*1.2</f>
        <v>49996800</v>
      </c>
      <c r="H6" s="48">
        <v>822079.86999999988</v>
      </c>
      <c r="I6" s="48">
        <v>32768103.618199993</v>
      </c>
      <c r="J6" s="48">
        <f>I6*1.2</f>
        <v>39321724.341839992</v>
      </c>
      <c r="K6" s="49">
        <f>B6+E6+H6</f>
        <v>3669680.87</v>
      </c>
      <c r="L6" s="49">
        <f>C6+F6+I6</f>
        <v>143294279.47819999</v>
      </c>
      <c r="M6" s="49">
        <f>D6+G6+J6</f>
        <v>171953135.37383997</v>
      </c>
      <c r="N6" s="23"/>
      <c r="O6" s="23"/>
      <c r="P6" s="23"/>
      <c r="Q6" s="23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14"/>
      <c r="AD6" s="14"/>
      <c r="AE6" s="14"/>
      <c r="AF6" s="14"/>
      <c r="AG6" s="14"/>
    </row>
    <row r="7" spans="1:39" s="1" customFormat="1" ht="18" customHeight="1" x14ac:dyDescent="0.25">
      <c r="A7" s="4" t="s">
        <v>3</v>
      </c>
      <c r="B7" s="48">
        <v>130060</v>
      </c>
      <c r="C7" s="48">
        <v>5567868.6000000006</v>
      </c>
      <c r="D7" s="48">
        <f t="shared" ref="D7:D8" si="0">C7*1.2</f>
        <v>6681442.3200000003</v>
      </c>
      <c r="E7" s="48">
        <v>116000</v>
      </c>
      <c r="F7" s="48">
        <v>4000840</v>
      </c>
      <c r="G7" s="48">
        <f t="shared" ref="G7:G8" si="1">F7*1.2</f>
        <v>4801008</v>
      </c>
      <c r="H7" s="48">
        <v>7639.71</v>
      </c>
      <c r="I7" s="48">
        <v>327055.98509999999</v>
      </c>
      <c r="J7" s="48">
        <f t="shared" ref="J7:J8" si="2">I7*1.2</f>
        <v>392467.18211999995</v>
      </c>
      <c r="K7" s="49">
        <f t="shared" ref="K7:K8" si="3">B7+E7+H7</f>
        <v>253699.71</v>
      </c>
      <c r="L7" s="49">
        <f t="shared" ref="L7:L8" si="4">C7+F7+I7</f>
        <v>9895764.5851000007</v>
      </c>
      <c r="M7" s="49">
        <f t="shared" ref="M7:M8" si="5">D7+G7+J7</f>
        <v>11874917.502119999</v>
      </c>
      <c r="N7" s="23"/>
      <c r="O7" s="23"/>
      <c r="P7" s="23"/>
      <c r="Q7" s="23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14"/>
      <c r="AD7" s="14"/>
      <c r="AE7" s="14"/>
      <c r="AF7" s="14"/>
      <c r="AG7" s="14"/>
    </row>
    <row r="8" spans="1:39" s="1" customFormat="1" ht="18" customHeight="1" x14ac:dyDescent="0.25">
      <c r="A8" s="4" t="s">
        <v>4</v>
      </c>
      <c r="B8" s="48">
        <v>1000000</v>
      </c>
      <c r="C8" s="48">
        <v>41570000</v>
      </c>
      <c r="D8" s="48">
        <f t="shared" si="0"/>
        <v>49884000</v>
      </c>
      <c r="E8" s="48">
        <v>794109</v>
      </c>
      <c r="F8" s="48">
        <v>30425084</v>
      </c>
      <c r="G8" s="48">
        <f t="shared" si="1"/>
        <v>36510100.799999997</v>
      </c>
      <c r="H8" s="48">
        <v>838935.98333333328</v>
      </c>
      <c r="I8" s="48">
        <v>34874568.827166662</v>
      </c>
      <c r="J8" s="48">
        <f t="shared" si="2"/>
        <v>41849482.592599995</v>
      </c>
      <c r="K8" s="49">
        <f t="shared" si="3"/>
        <v>2633044.9833333334</v>
      </c>
      <c r="L8" s="49">
        <f t="shared" si="4"/>
        <v>106869652.82716666</v>
      </c>
      <c r="M8" s="49">
        <f t="shared" si="5"/>
        <v>128243583.3926</v>
      </c>
      <c r="N8" s="23"/>
      <c r="O8" s="23"/>
      <c r="P8" s="23"/>
      <c r="Q8" s="23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14"/>
      <c r="AD8" s="14"/>
      <c r="AE8" s="14"/>
      <c r="AF8" s="14"/>
      <c r="AG8" s="14"/>
    </row>
    <row r="9" spans="1:39" s="1" customFormat="1" ht="18" customHeight="1" x14ac:dyDescent="0.25">
      <c r="A9" s="4" t="s">
        <v>5</v>
      </c>
      <c r="B9" s="50">
        <f>SUM(B6:B8)</f>
        <v>2857661</v>
      </c>
      <c r="C9" s="49">
        <f t="shared" ref="C9" si="6">SUM(C6:C8)</f>
        <v>116000044.45999999</v>
      </c>
      <c r="D9" s="49">
        <f>SUM(D6:D8)</f>
        <v>139200053.352</v>
      </c>
      <c r="E9" s="49">
        <f>SUM(E6:E8)</f>
        <v>2030109</v>
      </c>
      <c r="F9" s="49">
        <f>SUM(F6:F8)</f>
        <v>76089924</v>
      </c>
      <c r="G9" s="49">
        <f>SUM(G6:G8)</f>
        <v>91307908.799999997</v>
      </c>
      <c r="H9" s="49">
        <f>SUM(H6:H8)</f>
        <v>1668655.563333333</v>
      </c>
      <c r="I9" s="49">
        <f t="shared" ref="I9:J9" si="7">SUM(I6:I8)</f>
        <v>67969728.430466652</v>
      </c>
      <c r="J9" s="49">
        <f t="shared" si="7"/>
        <v>81563674.116559982</v>
      </c>
      <c r="K9" s="49">
        <f>SUM(K6:K8)</f>
        <v>6556425.5633333335</v>
      </c>
      <c r="L9" s="49">
        <f>SUM(L6:L8)</f>
        <v>260059696.89046663</v>
      </c>
      <c r="M9" s="49">
        <f>SUM(M6:M8)</f>
        <v>312071636.26855993</v>
      </c>
      <c r="N9" s="23"/>
      <c r="O9" s="23"/>
      <c r="P9" s="23"/>
      <c r="Q9" s="23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14"/>
      <c r="AD9" s="14"/>
      <c r="AE9" s="14"/>
      <c r="AF9" s="14"/>
      <c r="AG9" s="14"/>
    </row>
    <row r="10" spans="1:39" s="8" customFormat="1" x14ac:dyDescent="0.25">
      <c r="A10" s="22"/>
      <c r="B10" s="21"/>
      <c r="C10" s="21"/>
      <c r="D10" s="21"/>
      <c r="E10" s="21"/>
      <c r="F10" s="21"/>
      <c r="G10" s="21"/>
      <c r="H10" s="63"/>
      <c r="I10" s="63"/>
      <c r="J10" s="63"/>
      <c r="K10" s="63"/>
      <c r="L10" s="21"/>
      <c r="M10" s="21"/>
      <c r="N10" s="23"/>
      <c r="O10" s="23"/>
      <c r="P10" s="23"/>
      <c r="Q10" s="23"/>
      <c r="R10" s="21"/>
      <c r="S10" s="21"/>
      <c r="T10" s="21"/>
      <c r="U10" s="21"/>
      <c r="V10" s="21"/>
      <c r="W10" s="6"/>
      <c r="X10" s="6"/>
      <c r="Y10" s="5"/>
      <c r="Z10" s="5"/>
      <c r="AA10" s="6"/>
      <c r="AB10" s="5"/>
      <c r="AC10" s="5"/>
      <c r="AD10" s="6"/>
      <c r="AE10" s="7"/>
      <c r="AF10" s="7"/>
      <c r="AG10" s="6"/>
      <c r="AH10" s="5"/>
      <c r="AI10" s="5"/>
      <c r="AJ10" s="6"/>
    </row>
    <row r="11" spans="1:39" s="8" customFormat="1" x14ac:dyDescent="0.25">
      <c r="A11" s="28" t="s">
        <v>499</v>
      </c>
      <c r="B11" s="23"/>
      <c r="C11" s="23"/>
      <c r="D11" s="23"/>
      <c r="E11" s="23"/>
      <c r="F11" s="23"/>
      <c r="G11" s="23"/>
      <c r="H11" s="63"/>
      <c r="I11" s="63"/>
      <c r="J11" s="63"/>
      <c r="K11" s="63"/>
      <c r="L11" s="21"/>
      <c r="M11" s="21"/>
      <c r="N11" s="23"/>
      <c r="O11" s="23"/>
      <c r="P11" s="23"/>
      <c r="Q11" s="23"/>
      <c r="R11" s="21"/>
      <c r="S11" s="21"/>
      <c r="T11" s="21"/>
      <c r="U11" s="21"/>
      <c r="V11" s="21"/>
      <c r="W11" s="6"/>
      <c r="X11" s="6"/>
      <c r="Y11" s="5"/>
      <c r="Z11" s="5"/>
      <c r="AA11" s="6"/>
      <c r="AB11" s="5"/>
      <c r="AC11" s="5"/>
      <c r="AD11" s="6"/>
      <c r="AE11" s="7"/>
      <c r="AF11" s="7"/>
      <c r="AG11" s="6"/>
      <c r="AH11" s="5"/>
      <c r="AI11" s="5"/>
      <c r="AJ11" s="6"/>
    </row>
    <row r="12" spans="1:39" s="8" customFormat="1" x14ac:dyDescent="0.25">
      <c r="A12" s="28"/>
      <c r="B12" s="23"/>
      <c r="C12" s="23"/>
      <c r="D12" s="23"/>
      <c r="E12" s="45"/>
      <c r="F12" s="45"/>
      <c r="G12" s="45"/>
      <c r="H12" s="63"/>
      <c r="I12" s="63"/>
      <c r="J12" s="63"/>
      <c r="K12" s="63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2"/>
      <c r="W12" s="5"/>
      <c r="X12" s="6"/>
      <c r="Y12" s="5"/>
      <c r="Z12" s="5"/>
      <c r="AA12" s="6"/>
      <c r="AB12" s="7"/>
      <c r="AC12" s="7"/>
      <c r="AD12" s="6"/>
      <c r="AE12" s="5"/>
      <c r="AF12" s="5"/>
      <c r="AG12" s="6"/>
    </row>
    <row r="13" spans="1:39" s="60" customFormat="1" ht="25.5" customHeight="1" x14ac:dyDescent="0.25">
      <c r="A13" s="73" t="s">
        <v>10</v>
      </c>
      <c r="B13" s="75" t="s">
        <v>12</v>
      </c>
      <c r="C13" s="76"/>
      <c r="D13" s="76"/>
      <c r="E13" s="77" t="s">
        <v>13</v>
      </c>
      <c r="F13" s="77"/>
      <c r="G13" s="77"/>
      <c r="H13" s="77" t="s">
        <v>8</v>
      </c>
      <c r="I13" s="77"/>
      <c r="J13" s="77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58"/>
      <c r="X13" s="58"/>
      <c r="Y13" s="58"/>
      <c r="Z13" s="58"/>
      <c r="AA13" s="58"/>
      <c r="AB13" s="57"/>
      <c r="AC13" s="57"/>
      <c r="AD13" s="58"/>
      <c r="AE13" s="57"/>
      <c r="AF13" s="57"/>
      <c r="AG13" s="58"/>
      <c r="AH13" s="59"/>
      <c r="AI13" s="59"/>
      <c r="AJ13" s="58"/>
      <c r="AK13" s="57"/>
      <c r="AL13" s="57"/>
      <c r="AM13" s="58"/>
    </row>
    <row r="14" spans="1:39" s="60" customFormat="1" ht="25.5" customHeight="1" x14ac:dyDescent="0.25">
      <c r="A14" s="74"/>
      <c r="B14" s="64" t="s">
        <v>0</v>
      </c>
      <c r="C14" s="64" t="s">
        <v>1</v>
      </c>
      <c r="D14" s="64" t="s">
        <v>9</v>
      </c>
      <c r="E14" s="65" t="s">
        <v>0</v>
      </c>
      <c r="F14" s="65" t="s">
        <v>1</v>
      </c>
      <c r="G14" s="65" t="s">
        <v>9</v>
      </c>
      <c r="H14" s="65" t="s">
        <v>0</v>
      </c>
      <c r="I14" s="65" t="s">
        <v>1</v>
      </c>
      <c r="J14" s="65" t="s">
        <v>9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58"/>
      <c r="X14" s="58"/>
      <c r="Y14" s="58"/>
      <c r="Z14" s="58"/>
      <c r="AA14" s="58"/>
      <c r="AB14" s="57"/>
      <c r="AC14" s="57"/>
      <c r="AD14" s="58"/>
      <c r="AE14" s="57"/>
      <c r="AF14" s="57"/>
      <c r="AG14" s="58"/>
      <c r="AH14" s="59"/>
      <c r="AI14" s="59"/>
      <c r="AJ14" s="58"/>
      <c r="AK14" s="57"/>
      <c r="AL14" s="57"/>
      <c r="AM14" s="58"/>
    </row>
    <row r="15" spans="1:39" s="60" customFormat="1" ht="20.25" customHeight="1" x14ac:dyDescent="0.25">
      <c r="A15" s="66" t="s">
        <v>2</v>
      </c>
      <c r="B15" s="53">
        <v>700000</v>
      </c>
      <c r="C15" s="53">
        <v>27902000</v>
      </c>
      <c r="D15" s="53">
        <f>C15*1.2</f>
        <v>33482400</v>
      </c>
      <c r="E15" s="67">
        <v>605321</v>
      </c>
      <c r="F15" s="67">
        <v>20829095.609999999</v>
      </c>
      <c r="G15" s="67">
        <f>F15*1.2</f>
        <v>24994914.731999997</v>
      </c>
      <c r="H15" s="55">
        <f>B15+E15</f>
        <v>1305321</v>
      </c>
      <c r="I15" s="55">
        <f>C15+F15</f>
        <v>48731095.609999999</v>
      </c>
      <c r="J15" s="55">
        <f>D15+G15</f>
        <v>58477314.731999993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58"/>
      <c r="X15" s="58"/>
      <c r="Y15" s="58"/>
      <c r="Z15" s="58"/>
      <c r="AA15" s="58"/>
      <c r="AB15" s="57"/>
      <c r="AC15" s="57"/>
      <c r="AD15" s="58"/>
      <c r="AE15" s="57"/>
      <c r="AF15" s="57"/>
      <c r="AG15" s="58"/>
      <c r="AH15" s="59"/>
      <c r="AI15" s="59"/>
      <c r="AJ15" s="58"/>
      <c r="AK15" s="57"/>
      <c r="AL15" s="57"/>
      <c r="AM15" s="58"/>
    </row>
    <row r="16" spans="1:39" s="60" customFormat="1" ht="20.25" customHeight="1" x14ac:dyDescent="0.25">
      <c r="A16" s="66" t="s">
        <v>3</v>
      </c>
      <c r="B16" s="53">
        <v>51800</v>
      </c>
      <c r="C16" s="53">
        <v>2217558</v>
      </c>
      <c r="D16" s="53">
        <f t="shared" ref="D16:D17" si="8">C16*1.2</f>
        <v>2661069.6</v>
      </c>
      <c r="E16" s="67">
        <v>27203</v>
      </c>
      <c r="F16" s="67">
        <v>979852.06</v>
      </c>
      <c r="G16" s="67">
        <f t="shared" ref="G16:G17" si="9">F16*1.2</f>
        <v>1175822.4720000001</v>
      </c>
      <c r="H16" s="55">
        <f t="shared" ref="H16:H17" si="10">B16+E16</f>
        <v>79003</v>
      </c>
      <c r="I16" s="55">
        <f t="shared" ref="I16:I17" si="11">C16+F16</f>
        <v>3197410.06</v>
      </c>
      <c r="J16" s="55">
        <f t="shared" ref="J16:J17" si="12">D16+G16</f>
        <v>3836892.0720000002</v>
      </c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58"/>
      <c r="X16" s="58"/>
      <c r="Y16" s="58"/>
      <c r="Z16" s="58"/>
      <c r="AA16" s="58"/>
      <c r="AB16" s="57"/>
      <c r="AC16" s="57"/>
      <c r="AD16" s="58"/>
      <c r="AE16" s="57"/>
      <c r="AF16" s="57"/>
      <c r="AG16" s="58"/>
      <c r="AH16" s="59"/>
      <c r="AI16" s="59"/>
      <c r="AJ16" s="58"/>
      <c r="AK16" s="57"/>
      <c r="AL16" s="57"/>
      <c r="AM16" s="58"/>
    </row>
    <row r="17" spans="1:39" s="60" customFormat="1" ht="20.25" customHeight="1" x14ac:dyDescent="0.25">
      <c r="A17" s="66" t="s">
        <v>4</v>
      </c>
      <c r="B17" s="53">
        <v>240980</v>
      </c>
      <c r="C17" s="53">
        <v>10017538.6</v>
      </c>
      <c r="D17" s="53">
        <f t="shared" si="8"/>
        <v>12021046.319999998</v>
      </c>
      <c r="E17" s="67">
        <v>423718</v>
      </c>
      <c r="F17" s="67">
        <v>15262322.360000001</v>
      </c>
      <c r="G17" s="67">
        <f t="shared" si="9"/>
        <v>18314786.832000002</v>
      </c>
      <c r="H17" s="55">
        <f t="shared" si="10"/>
        <v>664698</v>
      </c>
      <c r="I17" s="55">
        <f t="shared" si="11"/>
        <v>25279860.960000001</v>
      </c>
      <c r="J17" s="55">
        <f t="shared" si="12"/>
        <v>30335833.152000003</v>
      </c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58"/>
      <c r="X17" s="58"/>
      <c r="Y17" s="58"/>
      <c r="Z17" s="58"/>
      <c r="AA17" s="58"/>
      <c r="AB17" s="57"/>
      <c r="AC17" s="57"/>
      <c r="AD17" s="58"/>
      <c r="AE17" s="57"/>
      <c r="AF17" s="57"/>
      <c r="AG17" s="58"/>
      <c r="AH17" s="59"/>
      <c r="AI17" s="59"/>
      <c r="AJ17" s="58"/>
      <c r="AK17" s="57"/>
      <c r="AL17" s="57"/>
      <c r="AM17" s="58"/>
    </row>
    <row r="18" spans="1:39" s="60" customFormat="1" ht="20.25" customHeight="1" x14ac:dyDescent="0.25">
      <c r="A18" s="66" t="s">
        <v>5</v>
      </c>
      <c r="B18" s="61">
        <f>SUM(B15:B17)</f>
        <v>992780</v>
      </c>
      <c r="C18" s="61">
        <f t="shared" ref="C18" si="13">SUM(C15:C17)</f>
        <v>40137096.600000001</v>
      </c>
      <c r="D18" s="61">
        <f>SUM(D15:D17)</f>
        <v>48164515.920000002</v>
      </c>
      <c r="E18" s="55">
        <f>SUM(E15:E17)</f>
        <v>1056242</v>
      </c>
      <c r="F18" s="55">
        <f>SUM(F15:F17)</f>
        <v>37071270.030000001</v>
      </c>
      <c r="G18" s="55">
        <f>SUM(G15:G17)</f>
        <v>44485524.035999998</v>
      </c>
      <c r="H18" s="55">
        <f>SUM(H15:H17)</f>
        <v>2049022</v>
      </c>
      <c r="I18" s="55">
        <f t="shared" ref="I18:J18" si="14">SUM(I15:I17)</f>
        <v>77208366.629999995</v>
      </c>
      <c r="J18" s="55">
        <f t="shared" si="14"/>
        <v>92650039.956</v>
      </c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58"/>
      <c r="X18" s="58"/>
      <c r="Y18" s="58"/>
      <c r="Z18" s="58"/>
      <c r="AA18" s="58"/>
      <c r="AB18" s="57"/>
      <c r="AC18" s="57"/>
      <c r="AD18" s="58"/>
      <c r="AE18" s="57"/>
      <c r="AF18" s="57"/>
      <c r="AG18" s="58"/>
      <c r="AH18" s="59"/>
      <c r="AI18" s="59"/>
      <c r="AJ18" s="58"/>
      <c r="AK18" s="57"/>
      <c r="AL18" s="57"/>
      <c r="AM18" s="58"/>
    </row>
    <row r="19" spans="1:39" s="8" customFormat="1" x14ac:dyDescent="0.25">
      <c r="A19" s="22"/>
      <c r="B19" s="21"/>
      <c r="C19" s="21"/>
      <c r="D19" s="21"/>
      <c r="E19" s="21"/>
      <c r="F19" s="21"/>
      <c r="G19" s="21"/>
      <c r="H19" s="63"/>
      <c r="I19" s="63"/>
      <c r="J19" s="63"/>
      <c r="K19" s="63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6"/>
      <c r="X19" s="6"/>
      <c r="Y19" s="5"/>
      <c r="Z19" s="5"/>
      <c r="AA19" s="6"/>
      <c r="AB19" s="5"/>
      <c r="AC19" s="5"/>
      <c r="AD19" s="6"/>
      <c r="AE19" s="7"/>
      <c r="AF19" s="7"/>
      <c r="AG19" s="6"/>
      <c r="AH19" s="5"/>
      <c r="AI19" s="5"/>
      <c r="AJ19" s="6"/>
    </row>
    <row r="20" spans="1:39" s="8" customFormat="1" x14ac:dyDescent="0.25">
      <c r="A20" s="28" t="s">
        <v>500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1"/>
      <c r="U20" s="63"/>
      <c r="V20" s="63"/>
      <c r="W20" s="63"/>
      <c r="X20" s="63"/>
      <c r="Y20" s="63"/>
      <c r="Z20" s="63"/>
      <c r="AA20" s="63"/>
      <c r="AB20" s="63"/>
      <c r="AC20" s="63"/>
      <c r="AD20" s="6"/>
      <c r="AE20" s="5"/>
      <c r="AF20" s="5"/>
      <c r="AG20" s="6"/>
    </row>
    <row r="21" spans="1:39" s="8" customFormat="1" x14ac:dyDescent="0.25">
      <c r="A21" s="28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"/>
      <c r="AE21" s="5"/>
      <c r="AF21" s="5"/>
      <c r="AG21" s="6"/>
    </row>
    <row r="22" spans="1:39" s="8" customFormat="1" x14ac:dyDescent="0.25">
      <c r="A22" s="81" t="s">
        <v>10</v>
      </c>
      <c r="B22" s="86" t="s">
        <v>16</v>
      </c>
      <c r="C22" s="87"/>
      <c r="D22" s="87"/>
      <c r="E22" s="83" t="s">
        <v>18</v>
      </c>
      <c r="F22" s="83"/>
      <c r="G22" s="83"/>
      <c r="H22" s="83" t="s">
        <v>19</v>
      </c>
      <c r="I22" s="83"/>
      <c r="J22" s="83"/>
      <c r="K22" s="83" t="s">
        <v>17</v>
      </c>
      <c r="L22" s="83"/>
      <c r="M22" s="83"/>
      <c r="N22" s="69" t="s">
        <v>8</v>
      </c>
      <c r="O22" s="69"/>
      <c r="P22" s="69"/>
      <c r="Q22" s="27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"/>
      <c r="AE22" s="5"/>
      <c r="AF22" s="5"/>
      <c r="AG22" s="6"/>
      <c r="AH22" s="7"/>
      <c r="AI22" s="7"/>
      <c r="AJ22" s="6"/>
      <c r="AK22" s="5"/>
      <c r="AL22" s="5"/>
      <c r="AM22" s="6"/>
    </row>
    <row r="23" spans="1:39" s="8" customFormat="1" ht="36" customHeight="1" x14ac:dyDescent="0.25">
      <c r="A23" s="82"/>
      <c r="B23" s="10" t="s">
        <v>0</v>
      </c>
      <c r="C23" s="10" t="s">
        <v>1</v>
      </c>
      <c r="D23" s="10" t="s">
        <v>9</v>
      </c>
      <c r="E23" s="10" t="s">
        <v>0</v>
      </c>
      <c r="F23" s="10" t="s">
        <v>1</v>
      </c>
      <c r="G23" s="10" t="s">
        <v>9</v>
      </c>
      <c r="H23" s="10" t="s">
        <v>0</v>
      </c>
      <c r="I23" s="10" t="s">
        <v>1</v>
      </c>
      <c r="J23" s="10" t="s">
        <v>9</v>
      </c>
      <c r="K23" s="10" t="s">
        <v>0</v>
      </c>
      <c r="L23" s="10" t="s">
        <v>1</v>
      </c>
      <c r="M23" s="10" t="s">
        <v>9</v>
      </c>
      <c r="N23" s="17" t="s">
        <v>0</v>
      </c>
      <c r="O23" s="17" t="s">
        <v>1</v>
      </c>
      <c r="P23" s="17" t="s">
        <v>9</v>
      </c>
      <c r="Q23" s="25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"/>
      <c r="AE23" s="5"/>
      <c r="AF23" s="5"/>
      <c r="AG23" s="6"/>
      <c r="AH23" s="7"/>
      <c r="AI23" s="7"/>
      <c r="AJ23" s="6"/>
      <c r="AK23" s="5"/>
      <c r="AL23" s="5"/>
      <c r="AM23" s="6"/>
    </row>
    <row r="24" spans="1:39" s="60" customFormat="1" ht="19.5" customHeight="1" x14ac:dyDescent="0.25">
      <c r="A24" s="51" t="s">
        <v>2</v>
      </c>
      <c r="B24" s="52">
        <v>945454.02</v>
      </c>
      <c r="C24" s="53">
        <v>37685797.237199999</v>
      </c>
      <c r="D24" s="53">
        <f>C24*1.2</f>
        <v>45222956.684639998</v>
      </c>
      <c r="E24" s="53">
        <v>978247.26134585286</v>
      </c>
      <c r="F24" s="53">
        <v>31255000</v>
      </c>
      <c r="G24" s="53">
        <f>F24*1.2</f>
        <v>37506000</v>
      </c>
      <c r="H24" s="53">
        <v>595982.14647516306</v>
      </c>
      <c r="I24" s="53">
        <v>23755848.3585</v>
      </c>
      <c r="J24" s="54">
        <f>I24*1.2</f>
        <v>28507018.030200001</v>
      </c>
      <c r="K24" s="53">
        <v>46514.51</v>
      </c>
      <c r="L24" s="53">
        <v>1854068.3686000002</v>
      </c>
      <c r="M24" s="53">
        <f>L24*1.2</f>
        <v>2224882.04232</v>
      </c>
      <c r="N24" s="55">
        <f>B24+E24+H24+K24</f>
        <v>2566197.9378210157</v>
      </c>
      <c r="O24" s="55">
        <f>C24+F24+I24+L24</f>
        <v>94550713.964299992</v>
      </c>
      <c r="P24" s="55">
        <f>D24+G24+J24+M24</f>
        <v>113460856.75715999</v>
      </c>
      <c r="Q24" s="56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58"/>
      <c r="AE24" s="57"/>
      <c r="AF24" s="57"/>
      <c r="AG24" s="58"/>
      <c r="AH24" s="59"/>
      <c r="AI24" s="59"/>
      <c r="AJ24" s="58"/>
      <c r="AK24" s="57"/>
      <c r="AL24" s="57"/>
      <c r="AM24" s="58"/>
    </row>
    <row r="25" spans="1:39" s="60" customFormat="1" ht="19.5" customHeight="1" x14ac:dyDescent="0.25">
      <c r="A25" s="51" t="s">
        <v>3</v>
      </c>
      <c r="B25" s="52">
        <v>49522.21</v>
      </c>
      <c r="C25" s="53">
        <v>2120045.8100999999</v>
      </c>
      <c r="D25" s="53">
        <f t="shared" ref="D25:D26" si="15">C25*1.2</f>
        <v>2544054.9721199996</v>
      </c>
      <c r="E25" s="53">
        <v>109596.98463322701</v>
      </c>
      <c r="F25" s="53">
        <v>3780000</v>
      </c>
      <c r="G25" s="53">
        <f t="shared" ref="G25:G26" si="16">F25*1.2</f>
        <v>4536000</v>
      </c>
      <c r="H25" s="53">
        <v>104972.86489138051</v>
      </c>
      <c r="I25" s="53">
        <v>4493888.3459999999</v>
      </c>
      <c r="J25" s="54">
        <f t="shared" ref="J25:J26" si="17">I25*1.2</f>
        <v>5392666.0151999993</v>
      </c>
      <c r="K25" s="53"/>
      <c r="L25" s="53"/>
      <c r="M25" s="53"/>
      <c r="N25" s="55">
        <f t="shared" ref="N25:N26" si="18">B25+E25+H25+K25</f>
        <v>264092.0595246075</v>
      </c>
      <c r="O25" s="55">
        <f t="shared" ref="O25:O26" si="19">C25+F25+I25+L25</f>
        <v>10393934.156100001</v>
      </c>
      <c r="P25" s="55">
        <f t="shared" ref="P25:P26" si="20">D25+G25+J25+M25</f>
        <v>12472720.987319998</v>
      </c>
      <c r="Q25" s="56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58"/>
      <c r="AE25" s="57"/>
      <c r="AF25" s="57"/>
      <c r="AG25" s="58"/>
      <c r="AH25" s="59"/>
      <c r="AI25" s="59"/>
      <c r="AJ25" s="58"/>
      <c r="AK25" s="57"/>
      <c r="AL25" s="57"/>
      <c r="AM25" s="58"/>
    </row>
    <row r="26" spans="1:39" s="60" customFormat="1" ht="19.5" customHeight="1" x14ac:dyDescent="0.25">
      <c r="A26" s="51" t="s">
        <v>4</v>
      </c>
      <c r="B26" s="52">
        <v>197117.08</v>
      </c>
      <c r="C26" s="53">
        <v>8194157.0155999996</v>
      </c>
      <c r="D26" s="53">
        <f t="shared" si="15"/>
        <v>9832988.4187199995</v>
      </c>
      <c r="E26" s="53">
        <v>344959.29868503445</v>
      </c>
      <c r="F26" s="53">
        <v>11018000</v>
      </c>
      <c r="G26" s="53">
        <f t="shared" si="16"/>
        <v>13221600</v>
      </c>
      <c r="H26" s="53">
        <v>616783.14409429883</v>
      </c>
      <c r="I26" s="53">
        <v>25639675.300000001</v>
      </c>
      <c r="J26" s="54">
        <f t="shared" si="17"/>
        <v>30767610.359999999</v>
      </c>
      <c r="K26" s="53">
        <v>320073.21999999997</v>
      </c>
      <c r="L26" s="53">
        <v>13305443.755399998</v>
      </c>
      <c r="M26" s="53">
        <f>L26*1.2</f>
        <v>15966532.506479997</v>
      </c>
      <c r="N26" s="55">
        <f t="shared" si="18"/>
        <v>1478932.7427793334</v>
      </c>
      <c r="O26" s="55">
        <f t="shared" si="19"/>
        <v>58157276.070999995</v>
      </c>
      <c r="P26" s="55">
        <f t="shared" si="20"/>
        <v>69788731.2852</v>
      </c>
      <c r="Q26" s="56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58"/>
      <c r="AE26" s="57"/>
      <c r="AF26" s="57"/>
      <c r="AG26" s="58"/>
      <c r="AH26" s="59"/>
      <c r="AI26" s="59"/>
      <c r="AJ26" s="58"/>
      <c r="AK26" s="57"/>
      <c r="AL26" s="57"/>
      <c r="AM26" s="58"/>
    </row>
    <row r="27" spans="1:39" s="60" customFormat="1" ht="19.5" customHeight="1" x14ac:dyDescent="0.25">
      <c r="A27" s="51" t="s">
        <v>5</v>
      </c>
      <c r="B27" s="61">
        <f>SUM(B24:B26)</f>
        <v>1192093.31</v>
      </c>
      <c r="C27" s="61">
        <f t="shared" ref="C27" si="21">SUM(C24:C26)</f>
        <v>48000000.062899992</v>
      </c>
      <c r="D27" s="61">
        <f>SUM(D24:D26)</f>
        <v>57600000.075479999</v>
      </c>
      <c r="E27" s="61">
        <f t="shared" ref="E27:J27" si="22">SUM(E24:E26)</f>
        <v>1432803.5446641145</v>
      </c>
      <c r="F27" s="61">
        <f t="shared" si="22"/>
        <v>46053000</v>
      </c>
      <c r="G27" s="61">
        <f t="shared" si="22"/>
        <v>55263600</v>
      </c>
      <c r="H27" s="61">
        <f t="shared" si="22"/>
        <v>1317738.1554608424</v>
      </c>
      <c r="I27" s="61">
        <f t="shared" si="22"/>
        <v>53889412.004500002</v>
      </c>
      <c r="J27" s="62">
        <f t="shared" si="22"/>
        <v>64667294.405400001</v>
      </c>
      <c r="K27" s="61">
        <f t="shared" ref="K27:N27" si="23">SUM(K24:K26)</f>
        <v>366587.73</v>
      </c>
      <c r="L27" s="61">
        <f t="shared" si="23"/>
        <v>15159512.123999998</v>
      </c>
      <c r="M27" s="61">
        <f t="shared" si="23"/>
        <v>18191414.548799999</v>
      </c>
      <c r="N27" s="55">
        <f t="shared" si="23"/>
        <v>4309222.7401249567</v>
      </c>
      <c r="O27" s="55">
        <f>SUM(O24:O26)</f>
        <v>163101924.19139999</v>
      </c>
      <c r="P27" s="55">
        <f>SUM(P24:P26)</f>
        <v>195722309.02967998</v>
      </c>
      <c r="Q27" s="56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58"/>
      <c r="AE27" s="57"/>
      <c r="AF27" s="57"/>
      <c r="AG27" s="58"/>
      <c r="AH27" s="59"/>
      <c r="AI27" s="59"/>
      <c r="AJ27" s="58"/>
      <c r="AK27" s="57"/>
      <c r="AL27" s="57"/>
      <c r="AM27" s="58"/>
    </row>
    <row r="28" spans="1:39" s="8" customFormat="1" x14ac:dyDescent="0.25">
      <c r="A28" s="22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63"/>
      <c r="S28" s="63"/>
      <c r="T28" s="63"/>
      <c r="U28" s="6"/>
      <c r="V28" s="5"/>
      <c r="W28" s="5"/>
      <c r="X28" s="6"/>
      <c r="Y28" s="5"/>
      <c r="Z28" s="5"/>
      <c r="AA28" s="6"/>
      <c r="AB28" s="7"/>
      <c r="AC28" s="7"/>
      <c r="AD28" s="6"/>
      <c r="AE28" s="5"/>
      <c r="AF28" s="5"/>
      <c r="AG28" s="6"/>
    </row>
    <row r="29" spans="1:39" s="8" customFormat="1" x14ac:dyDescent="0.25">
      <c r="A29" s="22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63"/>
      <c r="S29" s="63"/>
      <c r="T29" s="63"/>
      <c r="U29" s="6"/>
      <c r="V29" s="5"/>
      <c r="W29" s="5"/>
      <c r="X29" s="6"/>
      <c r="Y29" s="5"/>
      <c r="Z29" s="5"/>
      <c r="AA29" s="6"/>
      <c r="AB29" s="7"/>
      <c r="AC29" s="7"/>
      <c r="AD29" s="6"/>
      <c r="AE29" s="5"/>
      <c r="AF29" s="5"/>
      <c r="AG29" s="6"/>
    </row>
    <row r="30" spans="1:39" s="8" customFormat="1" x14ac:dyDescent="0.25">
      <c r="A30" s="28" t="s">
        <v>501</v>
      </c>
      <c r="B30" s="23"/>
      <c r="C30" s="23"/>
      <c r="D30" s="23"/>
      <c r="E30" s="23"/>
      <c r="F30" s="23"/>
      <c r="G30" s="23"/>
      <c r="H30" s="23"/>
      <c r="I30" s="23"/>
      <c r="J30" s="46"/>
      <c r="K30" s="46"/>
      <c r="L30" s="46"/>
      <c r="M30" s="23"/>
      <c r="N30" s="23"/>
      <c r="O30" s="23"/>
      <c r="P30" s="23"/>
      <c r="Q30" s="23"/>
      <c r="R30" s="63"/>
      <c r="S30" s="63"/>
      <c r="T30" s="63"/>
      <c r="U30" s="1"/>
      <c r="V30" s="5"/>
      <c r="W30" s="5"/>
      <c r="X30" s="6"/>
      <c r="Y30" s="5"/>
      <c r="Z30" s="5"/>
      <c r="AA30" s="6"/>
      <c r="AB30" s="7"/>
      <c r="AC30" s="7"/>
      <c r="AD30" s="6"/>
      <c r="AE30" s="5"/>
      <c r="AF30" s="5"/>
      <c r="AG30" s="6"/>
    </row>
    <row r="31" spans="1:39" s="8" customFormat="1" x14ac:dyDescent="0.25">
      <c r="A31" s="28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1"/>
      <c r="U31" s="1"/>
      <c r="V31" s="5"/>
      <c r="W31" s="5"/>
      <c r="X31" s="6"/>
      <c r="Y31" s="5"/>
      <c r="Z31" s="5"/>
      <c r="AA31" s="6"/>
      <c r="AB31" s="7"/>
      <c r="AC31" s="7"/>
      <c r="AD31" s="6"/>
      <c r="AE31" s="5"/>
      <c r="AF31" s="5"/>
      <c r="AG31" s="6"/>
    </row>
    <row r="32" spans="1:39" s="8" customFormat="1" x14ac:dyDescent="0.25">
      <c r="A32" s="81" t="s">
        <v>10</v>
      </c>
      <c r="B32" s="84" t="s">
        <v>15</v>
      </c>
      <c r="C32" s="85"/>
      <c r="D32" s="85"/>
      <c r="E32" s="69" t="s">
        <v>8</v>
      </c>
      <c r="F32" s="69"/>
      <c r="G32" s="69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12"/>
      <c r="X32" s="12"/>
      <c r="Y32" s="5"/>
      <c r="Z32" s="5"/>
      <c r="AA32" s="6"/>
      <c r="AB32" s="5"/>
      <c r="AC32" s="5"/>
      <c r="AD32" s="6"/>
      <c r="AE32" s="7"/>
      <c r="AF32" s="7"/>
      <c r="AG32" s="6"/>
      <c r="AH32" s="5"/>
      <c r="AI32" s="5"/>
      <c r="AJ32" s="6"/>
    </row>
    <row r="33" spans="1:36" s="8" customFormat="1" ht="13.5" customHeight="1" x14ac:dyDescent="0.25">
      <c r="A33" s="82"/>
      <c r="B33" s="17" t="s">
        <v>0</v>
      </c>
      <c r="C33" s="17" t="s">
        <v>1</v>
      </c>
      <c r="D33" s="17" t="s">
        <v>9</v>
      </c>
      <c r="E33" s="17" t="s">
        <v>0</v>
      </c>
      <c r="F33" s="17" t="s">
        <v>1</v>
      </c>
      <c r="G33" s="17" t="s">
        <v>9</v>
      </c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13"/>
      <c r="X33" s="13"/>
      <c r="Y33" s="5"/>
      <c r="Z33" s="5"/>
      <c r="AA33" s="6"/>
      <c r="AB33" s="5"/>
      <c r="AC33" s="5"/>
      <c r="AD33" s="6"/>
      <c r="AE33" s="7"/>
      <c r="AF33" s="7"/>
      <c r="AG33" s="6"/>
      <c r="AH33" s="5"/>
      <c r="AI33" s="5"/>
      <c r="AJ33" s="6"/>
    </row>
    <row r="34" spans="1:36" s="8" customFormat="1" ht="24" customHeight="1" x14ac:dyDescent="0.25">
      <c r="A34" s="51" t="s">
        <v>2</v>
      </c>
      <c r="B34" s="67">
        <v>21600</v>
      </c>
      <c r="C34" s="67">
        <v>860976</v>
      </c>
      <c r="D34" s="67">
        <f>C34*1.2</f>
        <v>1033171.2</v>
      </c>
      <c r="E34" s="55">
        <f>B34</f>
        <v>21600</v>
      </c>
      <c r="F34" s="55">
        <f t="shared" ref="F34:G36" si="24">C34</f>
        <v>860976</v>
      </c>
      <c r="G34" s="55">
        <f t="shared" si="24"/>
        <v>1033171.2</v>
      </c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14"/>
      <c r="X34" s="14"/>
      <c r="Y34" s="5"/>
      <c r="Z34" s="5"/>
      <c r="AA34" s="6"/>
      <c r="AB34" s="5"/>
      <c r="AC34" s="5"/>
      <c r="AD34" s="6"/>
      <c r="AE34" s="7"/>
      <c r="AF34" s="7"/>
      <c r="AG34" s="6"/>
      <c r="AH34" s="5"/>
      <c r="AI34" s="5"/>
      <c r="AJ34" s="6"/>
    </row>
    <row r="35" spans="1:36" s="8" customFormat="1" ht="24" customHeight="1" x14ac:dyDescent="0.25">
      <c r="A35" s="51" t="s">
        <v>3</v>
      </c>
      <c r="B35" s="67"/>
      <c r="C35" s="67"/>
      <c r="D35" s="67"/>
      <c r="E35" s="55"/>
      <c r="F35" s="55"/>
      <c r="G35" s="55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14"/>
      <c r="X35" s="14"/>
      <c r="Y35" s="5"/>
      <c r="Z35" s="5"/>
      <c r="AA35" s="6"/>
      <c r="AB35" s="5"/>
      <c r="AC35" s="5"/>
      <c r="AD35" s="6"/>
      <c r="AE35" s="7"/>
      <c r="AF35" s="7"/>
      <c r="AG35" s="6"/>
      <c r="AH35" s="5"/>
      <c r="AI35" s="5"/>
      <c r="AJ35" s="6"/>
    </row>
    <row r="36" spans="1:36" s="8" customFormat="1" ht="24" customHeight="1" x14ac:dyDescent="0.25">
      <c r="A36" s="51" t="s">
        <v>4</v>
      </c>
      <c r="B36" s="67">
        <v>13000</v>
      </c>
      <c r="C36" s="67">
        <v>540410</v>
      </c>
      <c r="D36" s="67">
        <f t="shared" ref="D36" si="25">C36*1.2</f>
        <v>648492</v>
      </c>
      <c r="E36" s="55">
        <f t="shared" ref="E36" si="26">B36</f>
        <v>13000</v>
      </c>
      <c r="F36" s="55">
        <f t="shared" si="24"/>
        <v>540410</v>
      </c>
      <c r="G36" s="55">
        <f t="shared" si="24"/>
        <v>648492</v>
      </c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14"/>
      <c r="X36" s="14"/>
      <c r="Y36" s="5"/>
      <c r="Z36" s="5"/>
      <c r="AA36" s="6"/>
      <c r="AB36" s="5"/>
      <c r="AC36" s="5"/>
      <c r="AD36" s="6"/>
      <c r="AE36" s="7"/>
      <c r="AF36" s="7"/>
      <c r="AG36" s="6"/>
      <c r="AH36" s="5"/>
      <c r="AI36" s="5"/>
      <c r="AJ36" s="6"/>
    </row>
    <row r="37" spans="1:36" s="8" customFormat="1" ht="24" customHeight="1" x14ac:dyDescent="0.25">
      <c r="A37" s="51" t="s">
        <v>5</v>
      </c>
      <c r="B37" s="55">
        <f>SUM(B34:B36)</f>
        <v>34600</v>
      </c>
      <c r="C37" s="55">
        <f>SUM(C34:C36)</f>
        <v>1401386</v>
      </c>
      <c r="D37" s="55">
        <f>SUM(D34:D36)</f>
        <v>1681663.2</v>
      </c>
      <c r="E37" s="55">
        <f>SUM(E34:E36)</f>
        <v>34600</v>
      </c>
      <c r="F37" s="55">
        <f t="shared" ref="F37:G37" si="27">SUM(F34:F36)</f>
        <v>1401386</v>
      </c>
      <c r="G37" s="55">
        <f t="shared" si="27"/>
        <v>1681663.2</v>
      </c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14"/>
      <c r="X37" s="14"/>
      <c r="Y37" s="5"/>
      <c r="Z37" s="5"/>
      <c r="AA37" s="6"/>
      <c r="AB37" s="5"/>
      <c r="AC37" s="5"/>
      <c r="AD37" s="6"/>
      <c r="AE37" s="7"/>
      <c r="AF37" s="7"/>
      <c r="AG37" s="6"/>
      <c r="AH37" s="5"/>
      <c r="AI37" s="5"/>
      <c r="AJ37" s="6"/>
    </row>
    <row r="38" spans="1:36" s="8" customFormat="1" ht="18" customHeight="1" x14ac:dyDescent="0.25">
      <c r="A38" s="22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6"/>
      <c r="X38" s="6"/>
      <c r="Y38" s="5"/>
      <c r="Z38" s="5"/>
      <c r="AA38" s="6"/>
      <c r="AB38" s="5"/>
      <c r="AC38" s="5"/>
      <c r="AD38" s="6"/>
      <c r="AE38" s="7"/>
      <c r="AF38" s="7"/>
      <c r="AG38" s="6"/>
      <c r="AH38" s="5"/>
      <c r="AI38" s="5"/>
      <c r="AJ38" s="6"/>
    </row>
    <row r="39" spans="1:36" x14ac:dyDescent="0.25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</row>
    <row r="40" spans="1:36" ht="25.5" customHeight="1" x14ac:dyDescent="0.25">
      <c r="A40" s="81" t="s">
        <v>10</v>
      </c>
      <c r="B40" s="69" t="s">
        <v>14</v>
      </c>
      <c r="C40" s="69"/>
      <c r="D40" s="69"/>
      <c r="E40" s="69" t="s">
        <v>13</v>
      </c>
      <c r="F40" s="69"/>
      <c r="G40" s="69"/>
      <c r="H40" s="69" t="s">
        <v>16</v>
      </c>
      <c r="I40" s="69"/>
      <c r="J40" s="69"/>
      <c r="K40" s="69" t="s">
        <v>17</v>
      </c>
      <c r="L40" s="69"/>
      <c r="M40" s="69"/>
      <c r="N40" s="69" t="s">
        <v>12</v>
      </c>
      <c r="O40" s="69"/>
      <c r="P40" s="69"/>
      <c r="Q40" s="69" t="s">
        <v>18</v>
      </c>
      <c r="R40" s="69"/>
      <c r="S40" s="69"/>
      <c r="T40" s="69" t="s">
        <v>19</v>
      </c>
      <c r="U40" s="69"/>
      <c r="V40" s="69"/>
      <c r="W40" s="69" t="s">
        <v>15</v>
      </c>
      <c r="X40" s="69"/>
      <c r="Y40" s="69"/>
      <c r="Z40" s="69" t="s">
        <v>495</v>
      </c>
      <c r="AA40" s="69"/>
      <c r="AB40" s="69"/>
    </row>
    <row r="41" spans="1:36" ht="22.5" customHeight="1" x14ac:dyDescent="0.25">
      <c r="A41" s="82"/>
      <c r="B41" s="17" t="s">
        <v>0</v>
      </c>
      <c r="C41" s="17" t="s">
        <v>1</v>
      </c>
      <c r="D41" s="17" t="s">
        <v>9</v>
      </c>
      <c r="E41" s="17" t="s">
        <v>0</v>
      </c>
      <c r="F41" s="17" t="s">
        <v>1</v>
      </c>
      <c r="G41" s="17" t="s">
        <v>9</v>
      </c>
      <c r="H41" s="17" t="s">
        <v>0</v>
      </c>
      <c r="I41" s="17" t="s">
        <v>1</v>
      </c>
      <c r="J41" s="17" t="s">
        <v>9</v>
      </c>
      <c r="K41" s="17" t="s">
        <v>0</v>
      </c>
      <c r="L41" s="17" t="s">
        <v>1</v>
      </c>
      <c r="M41" s="17" t="s">
        <v>9</v>
      </c>
      <c r="N41" s="17" t="s">
        <v>0</v>
      </c>
      <c r="O41" s="17" t="s">
        <v>1</v>
      </c>
      <c r="P41" s="17" t="s">
        <v>9</v>
      </c>
      <c r="Q41" s="17" t="s">
        <v>0</v>
      </c>
      <c r="R41" s="17" t="s">
        <v>1</v>
      </c>
      <c r="S41" s="17" t="s">
        <v>9</v>
      </c>
      <c r="T41" s="17" t="s">
        <v>0</v>
      </c>
      <c r="U41" s="17" t="s">
        <v>1</v>
      </c>
      <c r="V41" s="17" t="s">
        <v>9</v>
      </c>
      <c r="W41" s="17" t="s">
        <v>0</v>
      </c>
      <c r="X41" s="17" t="s">
        <v>1</v>
      </c>
      <c r="Y41" s="17" t="s">
        <v>9</v>
      </c>
      <c r="Z41" s="17" t="s">
        <v>0</v>
      </c>
      <c r="AA41" s="17" t="s">
        <v>1</v>
      </c>
      <c r="AB41" s="17" t="s">
        <v>9</v>
      </c>
    </row>
    <row r="42" spans="1:36" ht="21.75" customHeight="1" x14ac:dyDescent="0.25">
      <c r="A42" s="18" t="s">
        <v>2</v>
      </c>
      <c r="B42" s="19">
        <f t="shared" ref="B42:D44" si="28">E6</f>
        <v>1120000</v>
      </c>
      <c r="C42" s="19">
        <f t="shared" si="28"/>
        <v>41664000</v>
      </c>
      <c r="D42" s="19">
        <f t="shared" si="28"/>
        <v>49996800</v>
      </c>
      <c r="E42" s="19">
        <f t="shared" ref="E42:G44" si="29">E15</f>
        <v>605321</v>
      </c>
      <c r="F42" s="19">
        <f t="shared" si="29"/>
        <v>20829095.609999999</v>
      </c>
      <c r="G42" s="19">
        <f t="shared" si="29"/>
        <v>24994914.731999997</v>
      </c>
      <c r="H42" s="19">
        <f t="shared" ref="H42:J44" si="30">B24</f>
        <v>945454.02</v>
      </c>
      <c r="I42" s="19">
        <f t="shared" si="30"/>
        <v>37685797.237199999</v>
      </c>
      <c r="J42" s="19">
        <f t="shared" si="30"/>
        <v>45222956.684639998</v>
      </c>
      <c r="K42" s="19">
        <f t="shared" ref="K42:M44" si="31">K24</f>
        <v>46514.51</v>
      </c>
      <c r="L42" s="19">
        <f t="shared" si="31"/>
        <v>1854068.3686000002</v>
      </c>
      <c r="M42" s="19">
        <f t="shared" si="31"/>
        <v>2224882.04232</v>
      </c>
      <c r="N42" s="19">
        <f t="shared" ref="N42:P44" si="32">B6+B15</f>
        <v>2427601</v>
      </c>
      <c r="O42" s="19">
        <f t="shared" si="32"/>
        <v>96764175.859999999</v>
      </c>
      <c r="P42" s="19">
        <f t="shared" si="32"/>
        <v>116117011.03199999</v>
      </c>
      <c r="Q42" s="19">
        <f t="shared" ref="Q42:V44" si="33">E24</f>
        <v>978247.26134585286</v>
      </c>
      <c r="R42" s="19">
        <f t="shared" si="33"/>
        <v>31255000</v>
      </c>
      <c r="S42" s="19">
        <f t="shared" si="33"/>
        <v>37506000</v>
      </c>
      <c r="T42" s="19">
        <f t="shared" si="33"/>
        <v>595982.14647516306</v>
      </c>
      <c r="U42" s="19">
        <f t="shared" si="33"/>
        <v>23755848.3585</v>
      </c>
      <c r="V42" s="19">
        <f t="shared" si="33"/>
        <v>28507018.030200001</v>
      </c>
      <c r="W42" s="19">
        <f t="shared" ref="W42:Y44" si="34">H6+B34</f>
        <v>843679.86999999988</v>
      </c>
      <c r="X42" s="19">
        <f t="shared" si="34"/>
        <v>33629079.618199989</v>
      </c>
      <c r="Y42" s="19">
        <f t="shared" si="34"/>
        <v>40354895.541839994</v>
      </c>
      <c r="Z42" s="19">
        <f>B42+E42+H42+K42+N42+Q42+T42+W42</f>
        <v>7562799.8078210158</v>
      </c>
      <c r="AA42" s="19">
        <f>C42+F42+I42+L42+O42+R42+U42+X42</f>
        <v>287437065.05250001</v>
      </c>
      <c r="AB42" s="19">
        <f>D42+G42+J42+M42+P42+S42+V42+Y42</f>
        <v>344924478.06300002</v>
      </c>
    </row>
    <row r="43" spans="1:36" ht="21.75" customHeight="1" x14ac:dyDescent="0.25">
      <c r="A43" s="18" t="s">
        <v>3</v>
      </c>
      <c r="B43" s="19">
        <f t="shared" si="28"/>
        <v>116000</v>
      </c>
      <c r="C43" s="19">
        <f t="shared" si="28"/>
        <v>4000840</v>
      </c>
      <c r="D43" s="19">
        <f t="shared" si="28"/>
        <v>4801008</v>
      </c>
      <c r="E43" s="19">
        <f t="shared" si="29"/>
        <v>27203</v>
      </c>
      <c r="F43" s="19">
        <f t="shared" si="29"/>
        <v>979852.06</v>
      </c>
      <c r="G43" s="19">
        <f t="shared" si="29"/>
        <v>1175822.4720000001</v>
      </c>
      <c r="H43" s="19">
        <f t="shared" si="30"/>
        <v>49522.21</v>
      </c>
      <c r="I43" s="19">
        <f t="shared" si="30"/>
        <v>2120045.8100999999</v>
      </c>
      <c r="J43" s="19">
        <f t="shared" si="30"/>
        <v>2544054.9721199996</v>
      </c>
      <c r="K43" s="19">
        <f t="shared" si="31"/>
        <v>0</v>
      </c>
      <c r="L43" s="19">
        <f t="shared" si="31"/>
        <v>0</v>
      </c>
      <c r="M43" s="19">
        <f t="shared" si="31"/>
        <v>0</v>
      </c>
      <c r="N43" s="19">
        <f t="shared" si="32"/>
        <v>181860</v>
      </c>
      <c r="O43" s="19">
        <f t="shared" si="32"/>
        <v>7785426.6000000006</v>
      </c>
      <c r="P43" s="19">
        <f t="shared" si="32"/>
        <v>9342511.9199999999</v>
      </c>
      <c r="Q43" s="19">
        <f t="shared" si="33"/>
        <v>109596.98463322701</v>
      </c>
      <c r="R43" s="19">
        <f t="shared" si="33"/>
        <v>3780000</v>
      </c>
      <c r="S43" s="19">
        <f t="shared" si="33"/>
        <v>4536000</v>
      </c>
      <c r="T43" s="19">
        <f t="shared" si="33"/>
        <v>104972.86489138051</v>
      </c>
      <c r="U43" s="19">
        <f t="shared" si="33"/>
        <v>4493888.3459999999</v>
      </c>
      <c r="V43" s="19">
        <f t="shared" si="33"/>
        <v>5392666.0151999993</v>
      </c>
      <c r="W43" s="19">
        <f t="shared" si="34"/>
        <v>7639.71</v>
      </c>
      <c r="X43" s="19">
        <f t="shared" si="34"/>
        <v>327055.98509999999</v>
      </c>
      <c r="Y43" s="19">
        <f t="shared" si="34"/>
        <v>392467.18211999995</v>
      </c>
      <c r="Z43" s="19">
        <f t="shared" ref="Z43:Z44" si="35">B43+E43+H43+K43+N43+Q43+T43+W43</f>
        <v>596794.76952460746</v>
      </c>
      <c r="AA43" s="19">
        <f t="shared" ref="AA43:AA44" si="36">C43+F43+I43+L43+O43+R43+U43+X43</f>
        <v>23487108.801200002</v>
      </c>
      <c r="AB43" s="19">
        <f t="shared" ref="AB43:AB44" si="37">D43+G43+J43+M43+P43+S43+V43+Y43</f>
        <v>28184530.561439998</v>
      </c>
    </row>
    <row r="44" spans="1:36" ht="21.75" customHeight="1" x14ac:dyDescent="0.25">
      <c r="A44" s="18" t="s">
        <v>4</v>
      </c>
      <c r="B44" s="19">
        <f t="shared" si="28"/>
        <v>794109</v>
      </c>
      <c r="C44" s="19">
        <f t="shared" si="28"/>
        <v>30425084</v>
      </c>
      <c r="D44" s="19">
        <f t="shared" si="28"/>
        <v>36510100.799999997</v>
      </c>
      <c r="E44" s="19">
        <f t="shared" si="29"/>
        <v>423718</v>
      </c>
      <c r="F44" s="19">
        <f t="shared" si="29"/>
        <v>15262322.360000001</v>
      </c>
      <c r="G44" s="19">
        <f t="shared" si="29"/>
        <v>18314786.832000002</v>
      </c>
      <c r="H44" s="19">
        <f t="shared" si="30"/>
        <v>197117.08</v>
      </c>
      <c r="I44" s="19">
        <f t="shared" si="30"/>
        <v>8194157.0155999996</v>
      </c>
      <c r="J44" s="19">
        <f t="shared" si="30"/>
        <v>9832988.4187199995</v>
      </c>
      <c r="K44" s="19">
        <f t="shared" si="31"/>
        <v>320073.21999999997</v>
      </c>
      <c r="L44" s="19">
        <f t="shared" si="31"/>
        <v>13305443.755399998</v>
      </c>
      <c r="M44" s="19">
        <f t="shared" si="31"/>
        <v>15966532.506479997</v>
      </c>
      <c r="N44" s="19">
        <f t="shared" si="32"/>
        <v>1240980</v>
      </c>
      <c r="O44" s="19">
        <f t="shared" si="32"/>
        <v>51587538.600000001</v>
      </c>
      <c r="P44" s="19">
        <f t="shared" si="32"/>
        <v>61905046.32</v>
      </c>
      <c r="Q44" s="19">
        <f t="shared" si="33"/>
        <v>344959.29868503445</v>
      </c>
      <c r="R44" s="19">
        <f t="shared" si="33"/>
        <v>11018000</v>
      </c>
      <c r="S44" s="19">
        <f t="shared" si="33"/>
        <v>13221600</v>
      </c>
      <c r="T44" s="19">
        <f t="shared" si="33"/>
        <v>616783.14409429883</v>
      </c>
      <c r="U44" s="19">
        <f t="shared" si="33"/>
        <v>25639675.300000001</v>
      </c>
      <c r="V44" s="19">
        <f t="shared" si="33"/>
        <v>30767610.359999999</v>
      </c>
      <c r="W44" s="19">
        <f t="shared" si="34"/>
        <v>851935.98333333328</v>
      </c>
      <c r="X44" s="19">
        <f t="shared" si="34"/>
        <v>35414978.827166662</v>
      </c>
      <c r="Y44" s="19">
        <f t="shared" si="34"/>
        <v>42497974.592599995</v>
      </c>
      <c r="Z44" s="19">
        <f t="shared" si="35"/>
        <v>4789675.7261126665</v>
      </c>
      <c r="AA44" s="19">
        <f t="shared" si="36"/>
        <v>190847199.85816669</v>
      </c>
      <c r="AB44" s="19">
        <f t="shared" si="37"/>
        <v>229016639.82980001</v>
      </c>
    </row>
    <row r="45" spans="1:36" ht="21.75" customHeight="1" x14ac:dyDescent="0.25">
      <c r="A45" s="18" t="s">
        <v>5</v>
      </c>
      <c r="B45" s="20">
        <f>SUM(B42:B44)</f>
        <v>2030109</v>
      </c>
      <c r="C45" s="20">
        <f>SUM(C42:C44)</f>
        <v>76089924</v>
      </c>
      <c r="D45" s="20">
        <f>SUM(D42:D44)</f>
        <v>91307908.799999997</v>
      </c>
      <c r="E45" s="20">
        <f>SUM(E42:E44)</f>
        <v>1056242</v>
      </c>
      <c r="F45" s="20">
        <f t="shared" ref="F45:G45" si="38">SUM(F42:F44)</f>
        <v>37071270.030000001</v>
      </c>
      <c r="G45" s="20">
        <f t="shared" si="38"/>
        <v>44485524.035999998</v>
      </c>
      <c r="H45" s="20">
        <f t="shared" ref="H45:AB45" si="39">SUM(H42:H44)</f>
        <v>1192093.31</v>
      </c>
      <c r="I45" s="20">
        <f t="shared" si="39"/>
        <v>48000000.062899992</v>
      </c>
      <c r="J45" s="20">
        <f t="shared" si="39"/>
        <v>57600000.075479999</v>
      </c>
      <c r="K45" s="20">
        <f t="shared" si="39"/>
        <v>366587.73</v>
      </c>
      <c r="L45" s="20">
        <f t="shared" si="39"/>
        <v>15159512.123999998</v>
      </c>
      <c r="M45" s="20">
        <f t="shared" si="39"/>
        <v>18191414.548799999</v>
      </c>
      <c r="N45" s="20">
        <f t="shared" si="39"/>
        <v>3850441</v>
      </c>
      <c r="O45" s="20">
        <f t="shared" si="39"/>
        <v>156137141.06</v>
      </c>
      <c r="P45" s="20">
        <f t="shared" si="39"/>
        <v>187364569.27199998</v>
      </c>
      <c r="Q45" s="20">
        <f t="shared" si="39"/>
        <v>1432803.5446641145</v>
      </c>
      <c r="R45" s="20">
        <f t="shared" si="39"/>
        <v>46053000</v>
      </c>
      <c r="S45" s="20">
        <f t="shared" si="39"/>
        <v>55263600</v>
      </c>
      <c r="T45" s="20">
        <f t="shared" si="39"/>
        <v>1317738.1554608424</v>
      </c>
      <c r="U45" s="20">
        <f t="shared" si="39"/>
        <v>53889412.004500002</v>
      </c>
      <c r="V45" s="20">
        <f t="shared" si="39"/>
        <v>64667294.405400001</v>
      </c>
      <c r="W45" s="20">
        <f t="shared" si="39"/>
        <v>1703255.563333333</v>
      </c>
      <c r="X45" s="20">
        <f t="shared" si="39"/>
        <v>69371114.430466652</v>
      </c>
      <c r="Y45" s="20">
        <f t="shared" si="39"/>
        <v>83245337.31656</v>
      </c>
      <c r="Z45" s="20">
        <f t="shared" si="39"/>
        <v>12949270.30345829</v>
      </c>
      <c r="AA45" s="20">
        <f t="shared" si="39"/>
        <v>501771373.71186674</v>
      </c>
      <c r="AB45" s="20">
        <f t="shared" si="39"/>
        <v>602125648.45424008</v>
      </c>
    </row>
    <row r="47" spans="1:36" x14ac:dyDescent="0.25">
      <c r="B47" s="24"/>
      <c r="C47" s="24"/>
      <c r="D47" s="24"/>
      <c r="E47" s="24"/>
      <c r="F47" s="24"/>
      <c r="G47" s="24"/>
      <c r="H47" s="24"/>
      <c r="I47" s="24"/>
      <c r="J47" s="24"/>
      <c r="K47" s="24"/>
    </row>
  </sheetData>
  <mergeCells count="28">
    <mergeCell ref="W40:Y40"/>
    <mergeCell ref="Z40:AB40"/>
    <mergeCell ref="K40:M40"/>
    <mergeCell ref="N40:P40"/>
    <mergeCell ref="Q40:S40"/>
    <mergeCell ref="T40:V40"/>
    <mergeCell ref="A40:A41"/>
    <mergeCell ref="K22:M22"/>
    <mergeCell ref="A32:A33"/>
    <mergeCell ref="B32:D32"/>
    <mergeCell ref="E32:G32"/>
    <mergeCell ref="A22:A23"/>
    <mergeCell ref="B22:D22"/>
    <mergeCell ref="E22:G22"/>
    <mergeCell ref="B40:D40"/>
    <mergeCell ref="E40:G40"/>
    <mergeCell ref="H40:J40"/>
    <mergeCell ref="H22:J22"/>
    <mergeCell ref="N22:P22"/>
    <mergeCell ref="A4:A5"/>
    <mergeCell ref="B4:D4"/>
    <mergeCell ref="K4:M4"/>
    <mergeCell ref="A13:A14"/>
    <mergeCell ref="B13:D13"/>
    <mergeCell ref="E13:G13"/>
    <mergeCell ref="H4:J4"/>
    <mergeCell ref="E4:G4"/>
    <mergeCell ref="H13:J13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71"/>
  <sheetViews>
    <sheetView zoomScale="115" zoomScaleNormal="115" workbookViewId="0">
      <selection activeCell="D266" sqref="D266"/>
    </sheetView>
  </sheetViews>
  <sheetFormatPr defaultColWidth="9.140625" defaultRowHeight="12" x14ac:dyDescent="0.2"/>
  <cols>
    <col min="1" max="1" width="34" style="47" customWidth="1"/>
    <col min="2" max="2" width="16.85546875" style="15" customWidth="1"/>
    <col min="3" max="3" width="30.28515625" style="15" bestFit="1" customWidth="1"/>
    <col min="4" max="4" width="47" style="15" customWidth="1"/>
    <col min="5" max="16384" width="9.140625" style="37"/>
  </cols>
  <sheetData>
    <row r="3" spans="1:4" s="16" customFormat="1" ht="15.75" customHeight="1" x14ac:dyDescent="0.25">
      <c r="A3" s="68"/>
      <c r="B3" s="40" t="s">
        <v>11</v>
      </c>
      <c r="C3" s="40" t="s">
        <v>6</v>
      </c>
      <c r="D3" s="40" t="s">
        <v>7</v>
      </c>
    </row>
    <row r="4" spans="1:4" ht="11.25" customHeight="1" x14ac:dyDescent="0.2">
      <c r="A4" s="88" t="s">
        <v>496</v>
      </c>
      <c r="B4" s="38" t="s">
        <v>12</v>
      </c>
      <c r="C4" s="35" t="s">
        <v>353</v>
      </c>
      <c r="D4" s="32" t="s">
        <v>434</v>
      </c>
    </row>
    <row r="5" spans="1:4" ht="11.25" customHeight="1" x14ac:dyDescent="0.2">
      <c r="A5" s="89"/>
      <c r="B5" s="39"/>
      <c r="C5" s="35" t="s">
        <v>295</v>
      </c>
      <c r="D5" s="32" t="s">
        <v>435</v>
      </c>
    </row>
    <row r="6" spans="1:4" ht="11.25" customHeight="1" x14ac:dyDescent="0.2">
      <c r="A6" s="89"/>
      <c r="B6" s="39"/>
      <c r="C6" s="35" t="s">
        <v>349</v>
      </c>
      <c r="D6" s="32" t="s">
        <v>436</v>
      </c>
    </row>
    <row r="7" spans="1:4" ht="11.25" customHeight="1" x14ac:dyDescent="0.2">
      <c r="A7" s="89"/>
      <c r="B7" s="39"/>
      <c r="C7" s="35" t="s">
        <v>350</v>
      </c>
      <c r="D7" s="32" t="s">
        <v>351</v>
      </c>
    </row>
    <row r="8" spans="1:4" ht="11.25" customHeight="1" x14ac:dyDescent="0.2">
      <c r="A8" s="89"/>
      <c r="B8" s="39"/>
      <c r="C8" s="35" t="s">
        <v>49</v>
      </c>
      <c r="D8" s="32" t="s">
        <v>437</v>
      </c>
    </row>
    <row r="9" spans="1:4" ht="11.25" customHeight="1" x14ac:dyDescent="0.2">
      <c r="A9" s="89"/>
      <c r="B9" s="39"/>
      <c r="C9" s="35" t="s">
        <v>304</v>
      </c>
      <c r="D9" s="32" t="s">
        <v>438</v>
      </c>
    </row>
    <row r="10" spans="1:4" ht="11.25" customHeight="1" x14ac:dyDescent="0.2">
      <c r="A10" s="89"/>
      <c r="B10" s="39"/>
      <c r="C10" s="35" t="s">
        <v>439</v>
      </c>
      <c r="D10" s="32" t="s">
        <v>305</v>
      </c>
    </row>
    <row r="11" spans="1:4" ht="11.25" customHeight="1" x14ac:dyDescent="0.2">
      <c r="A11" s="89"/>
      <c r="B11" s="39"/>
      <c r="C11" s="35" t="s">
        <v>299</v>
      </c>
      <c r="D11" s="32" t="s">
        <v>300</v>
      </c>
    </row>
    <row r="12" spans="1:4" ht="11.25" customHeight="1" x14ac:dyDescent="0.2">
      <c r="A12" s="89"/>
      <c r="B12" s="39"/>
      <c r="C12" s="35" t="s">
        <v>323</v>
      </c>
      <c r="D12" s="32" t="s">
        <v>440</v>
      </c>
    </row>
    <row r="13" spans="1:4" ht="11.25" customHeight="1" x14ac:dyDescent="0.2">
      <c r="A13" s="89"/>
      <c r="B13" s="39"/>
      <c r="C13" s="35" t="s">
        <v>296</v>
      </c>
      <c r="D13" s="32" t="s">
        <v>441</v>
      </c>
    </row>
    <row r="14" spans="1:4" ht="11.25" customHeight="1" x14ac:dyDescent="0.2">
      <c r="A14" s="89"/>
      <c r="B14" s="39"/>
      <c r="C14" s="35" t="s">
        <v>333</v>
      </c>
      <c r="D14" s="32" t="s">
        <v>442</v>
      </c>
    </row>
    <row r="15" spans="1:4" ht="11.25" customHeight="1" x14ac:dyDescent="0.2">
      <c r="A15" s="89"/>
      <c r="B15" s="39"/>
      <c r="C15" s="35" t="s">
        <v>344</v>
      </c>
      <c r="D15" s="32" t="s">
        <v>443</v>
      </c>
    </row>
    <row r="16" spans="1:4" ht="11.25" customHeight="1" x14ac:dyDescent="0.2">
      <c r="A16" s="89"/>
      <c r="B16" s="39"/>
      <c r="C16" s="35" t="s">
        <v>444</v>
      </c>
      <c r="D16" s="32" t="s">
        <v>319</v>
      </c>
    </row>
    <row r="17" spans="1:4" ht="11.25" customHeight="1" x14ac:dyDescent="0.2">
      <c r="A17" s="89"/>
      <c r="B17" s="39"/>
      <c r="C17" s="35" t="s">
        <v>330</v>
      </c>
      <c r="D17" s="32" t="s">
        <v>445</v>
      </c>
    </row>
    <row r="18" spans="1:4" ht="11.25" customHeight="1" x14ac:dyDescent="0.2">
      <c r="A18" s="89"/>
      <c r="B18" s="39"/>
      <c r="C18" s="35" t="s">
        <v>355</v>
      </c>
      <c r="D18" s="32" t="s">
        <v>446</v>
      </c>
    </row>
    <row r="19" spans="1:4" ht="11.25" customHeight="1" x14ac:dyDescent="0.2">
      <c r="A19" s="89"/>
      <c r="B19" s="39"/>
      <c r="C19" s="35" t="s">
        <v>337</v>
      </c>
      <c r="D19" s="32" t="s">
        <v>447</v>
      </c>
    </row>
    <row r="20" spans="1:4" ht="11.25" customHeight="1" x14ac:dyDescent="0.2">
      <c r="A20" s="89"/>
      <c r="B20" s="39"/>
      <c r="C20" s="35" t="s">
        <v>448</v>
      </c>
      <c r="D20" s="32" t="s">
        <v>332</v>
      </c>
    </row>
    <row r="21" spans="1:4" ht="11.25" customHeight="1" x14ac:dyDescent="0.2">
      <c r="A21" s="89"/>
      <c r="B21" s="39"/>
      <c r="C21" s="35" t="s">
        <v>310</v>
      </c>
      <c r="D21" s="32" t="s">
        <v>449</v>
      </c>
    </row>
    <row r="22" spans="1:4" ht="11.25" customHeight="1" x14ac:dyDescent="0.2">
      <c r="A22" s="89"/>
      <c r="B22" s="39"/>
      <c r="C22" s="35" t="s">
        <v>356</v>
      </c>
      <c r="D22" s="32" t="s">
        <v>450</v>
      </c>
    </row>
    <row r="23" spans="1:4" ht="11.25" customHeight="1" x14ac:dyDescent="0.2">
      <c r="A23" s="89"/>
      <c r="B23" s="39"/>
      <c r="C23" s="35" t="s">
        <v>183</v>
      </c>
      <c r="D23" s="32" t="s">
        <v>451</v>
      </c>
    </row>
    <row r="24" spans="1:4" ht="11.25" customHeight="1" x14ac:dyDescent="0.2">
      <c r="A24" s="89"/>
      <c r="B24" s="39"/>
      <c r="C24" s="35" t="s">
        <v>452</v>
      </c>
      <c r="D24" s="32" t="s">
        <v>311</v>
      </c>
    </row>
    <row r="25" spans="1:4" ht="11.25" customHeight="1" x14ac:dyDescent="0.2">
      <c r="A25" s="89"/>
      <c r="B25" s="39"/>
      <c r="C25" s="35" t="s">
        <v>453</v>
      </c>
      <c r="D25" s="32" t="s">
        <v>345</v>
      </c>
    </row>
    <row r="26" spans="1:4" ht="11.25" customHeight="1" x14ac:dyDescent="0.2">
      <c r="A26" s="89"/>
      <c r="B26" s="39"/>
      <c r="C26" s="35" t="s">
        <v>454</v>
      </c>
      <c r="D26" s="32" t="s">
        <v>329</v>
      </c>
    </row>
    <row r="27" spans="1:4" ht="11.25" customHeight="1" x14ac:dyDescent="0.2">
      <c r="A27" s="89"/>
      <c r="B27" s="39"/>
      <c r="C27" s="35" t="s">
        <v>336</v>
      </c>
      <c r="D27" s="32" t="s">
        <v>455</v>
      </c>
    </row>
    <row r="28" spans="1:4" ht="11.25" customHeight="1" x14ac:dyDescent="0.2">
      <c r="A28" s="89"/>
      <c r="B28" s="39"/>
      <c r="C28" s="35" t="s">
        <v>308</v>
      </c>
      <c r="D28" s="32" t="s">
        <v>456</v>
      </c>
    </row>
    <row r="29" spans="1:4" ht="11.25" customHeight="1" x14ac:dyDescent="0.2">
      <c r="A29" s="89"/>
      <c r="B29" s="39"/>
      <c r="C29" s="35" t="s">
        <v>328</v>
      </c>
      <c r="D29" s="32" t="s">
        <v>457</v>
      </c>
    </row>
    <row r="30" spans="1:4" ht="11.25" customHeight="1" x14ac:dyDescent="0.2">
      <c r="A30" s="89"/>
      <c r="B30" s="39"/>
      <c r="C30" s="35" t="s">
        <v>458</v>
      </c>
      <c r="D30" s="32" t="s">
        <v>334</v>
      </c>
    </row>
    <row r="31" spans="1:4" ht="11.25" customHeight="1" x14ac:dyDescent="0.2">
      <c r="A31" s="89"/>
      <c r="B31" s="39"/>
      <c r="C31" s="35" t="s">
        <v>316</v>
      </c>
      <c r="D31" s="32" t="s">
        <v>459</v>
      </c>
    </row>
    <row r="32" spans="1:4" ht="11.25" customHeight="1" x14ac:dyDescent="0.2">
      <c r="A32" s="89"/>
      <c r="B32" s="39"/>
      <c r="C32" s="35" t="s">
        <v>354</v>
      </c>
      <c r="D32" s="32" t="s">
        <v>460</v>
      </c>
    </row>
    <row r="33" spans="1:4" ht="11.25" customHeight="1" x14ac:dyDescent="0.2">
      <c r="A33" s="89"/>
      <c r="B33" s="39"/>
      <c r="C33" s="35" t="s">
        <v>461</v>
      </c>
      <c r="D33" s="32" t="s">
        <v>307</v>
      </c>
    </row>
    <row r="34" spans="1:4" ht="11.25" customHeight="1" x14ac:dyDescent="0.2">
      <c r="A34" s="89"/>
      <c r="B34" s="39"/>
      <c r="C34" s="35" t="s">
        <v>462</v>
      </c>
      <c r="D34" s="32" t="s">
        <v>324</v>
      </c>
    </row>
    <row r="35" spans="1:4" ht="11.25" customHeight="1" x14ac:dyDescent="0.2">
      <c r="A35" s="89"/>
      <c r="B35" s="39"/>
      <c r="C35" s="35" t="s">
        <v>298</v>
      </c>
      <c r="D35" s="32" t="s">
        <v>463</v>
      </c>
    </row>
    <row r="36" spans="1:4" ht="11.25" customHeight="1" x14ac:dyDescent="0.2">
      <c r="A36" s="89"/>
      <c r="B36" s="39"/>
      <c r="C36" s="35" t="s">
        <v>317</v>
      </c>
      <c r="D36" s="32" t="s">
        <v>464</v>
      </c>
    </row>
    <row r="37" spans="1:4" ht="11.25" customHeight="1" x14ac:dyDescent="0.2">
      <c r="A37" s="89"/>
      <c r="B37" s="39"/>
      <c r="C37" s="35" t="s">
        <v>465</v>
      </c>
      <c r="D37" s="32" t="s">
        <v>331</v>
      </c>
    </row>
    <row r="38" spans="1:4" ht="11.25" customHeight="1" x14ac:dyDescent="0.2">
      <c r="A38" s="89"/>
      <c r="B38" s="39"/>
      <c r="C38" s="35" t="s">
        <v>466</v>
      </c>
      <c r="D38" s="32" t="s">
        <v>327</v>
      </c>
    </row>
    <row r="39" spans="1:4" ht="11.25" customHeight="1" x14ac:dyDescent="0.2">
      <c r="A39" s="89"/>
      <c r="B39" s="39"/>
      <c r="C39" s="35" t="s">
        <v>352</v>
      </c>
      <c r="D39" s="32" t="s">
        <v>467</v>
      </c>
    </row>
    <row r="40" spans="1:4" ht="11.25" customHeight="1" x14ac:dyDescent="0.2">
      <c r="A40" s="89"/>
      <c r="B40" s="39"/>
      <c r="C40" s="35" t="s">
        <v>347</v>
      </c>
      <c r="D40" s="32" t="s">
        <v>468</v>
      </c>
    </row>
    <row r="41" spans="1:4" ht="11.25" customHeight="1" x14ac:dyDescent="0.2">
      <c r="A41" s="89"/>
      <c r="B41" s="39"/>
      <c r="C41" s="35" t="s">
        <v>302</v>
      </c>
      <c r="D41" s="32" t="s">
        <v>303</v>
      </c>
    </row>
    <row r="42" spans="1:4" ht="11.25" customHeight="1" x14ac:dyDescent="0.2">
      <c r="A42" s="89"/>
      <c r="B42" s="39"/>
      <c r="C42" s="35" t="s">
        <v>469</v>
      </c>
      <c r="D42" s="32" t="s">
        <v>325</v>
      </c>
    </row>
    <row r="43" spans="1:4" ht="11.25" customHeight="1" x14ac:dyDescent="0.2">
      <c r="A43" s="89"/>
      <c r="B43" s="39"/>
      <c r="C43" s="35" t="s">
        <v>318</v>
      </c>
      <c r="D43" s="32" t="s">
        <v>470</v>
      </c>
    </row>
    <row r="44" spans="1:4" ht="11.25" customHeight="1" x14ac:dyDescent="0.2">
      <c r="A44" s="89"/>
      <c r="B44" s="39"/>
      <c r="C44" s="35" t="s">
        <v>297</v>
      </c>
      <c r="D44" s="32" t="s">
        <v>471</v>
      </c>
    </row>
    <row r="45" spans="1:4" ht="11.25" customHeight="1" x14ac:dyDescent="0.2">
      <c r="A45" s="89"/>
      <c r="B45" s="39"/>
      <c r="C45" s="35" t="s">
        <v>472</v>
      </c>
      <c r="D45" s="32" t="s">
        <v>343</v>
      </c>
    </row>
    <row r="46" spans="1:4" ht="11.25" customHeight="1" x14ac:dyDescent="0.2">
      <c r="A46" s="89"/>
      <c r="B46" s="39"/>
      <c r="C46" s="35" t="s">
        <v>473</v>
      </c>
      <c r="D46" s="32" t="s">
        <v>322</v>
      </c>
    </row>
    <row r="47" spans="1:4" ht="11.25" customHeight="1" x14ac:dyDescent="0.2">
      <c r="A47" s="89"/>
      <c r="B47" s="39"/>
      <c r="C47" s="35" t="s">
        <v>301</v>
      </c>
      <c r="D47" s="32" t="s">
        <v>474</v>
      </c>
    </row>
    <row r="48" spans="1:4" ht="11.25" customHeight="1" x14ac:dyDescent="0.2">
      <c r="A48" s="89"/>
      <c r="B48" s="39"/>
      <c r="C48" s="35" t="s">
        <v>348</v>
      </c>
      <c r="D48" s="32" t="s">
        <v>475</v>
      </c>
    </row>
    <row r="49" spans="1:4" ht="11.25" customHeight="1" x14ac:dyDescent="0.2">
      <c r="A49" s="89"/>
      <c r="B49" s="39"/>
      <c r="C49" s="35" t="s">
        <v>320</v>
      </c>
      <c r="D49" s="32" t="s">
        <v>476</v>
      </c>
    </row>
    <row r="50" spans="1:4" ht="11.25" customHeight="1" x14ac:dyDescent="0.2">
      <c r="A50" s="89"/>
      <c r="B50" s="39"/>
      <c r="C50" s="35" t="s">
        <v>477</v>
      </c>
      <c r="D50" s="32" t="s">
        <v>326</v>
      </c>
    </row>
    <row r="51" spans="1:4" ht="11.25" customHeight="1" x14ac:dyDescent="0.2">
      <c r="A51" s="89"/>
      <c r="B51" s="39"/>
      <c r="C51" s="35" t="s">
        <v>321</v>
      </c>
      <c r="D51" s="32" t="s">
        <v>478</v>
      </c>
    </row>
    <row r="52" spans="1:4" ht="11.25" customHeight="1" x14ac:dyDescent="0.2">
      <c r="A52" s="89"/>
      <c r="B52" s="39"/>
      <c r="C52" s="35" t="s">
        <v>335</v>
      </c>
      <c r="D52" s="32" t="s">
        <v>479</v>
      </c>
    </row>
    <row r="53" spans="1:4" ht="11.25" customHeight="1" x14ac:dyDescent="0.2">
      <c r="A53" s="89"/>
      <c r="B53" s="39"/>
      <c r="C53" s="35" t="s">
        <v>338</v>
      </c>
      <c r="D53" s="32" t="s">
        <v>480</v>
      </c>
    </row>
    <row r="54" spans="1:4" ht="11.25" customHeight="1" x14ac:dyDescent="0.2">
      <c r="A54" s="89"/>
      <c r="B54" s="39"/>
      <c r="C54" s="35" t="s">
        <v>357</v>
      </c>
      <c r="D54" s="32" t="s">
        <v>481</v>
      </c>
    </row>
    <row r="55" spans="1:4" ht="11.25" customHeight="1" x14ac:dyDescent="0.2">
      <c r="A55" s="89"/>
      <c r="B55" s="39"/>
      <c r="C55" s="35" t="s">
        <v>340</v>
      </c>
      <c r="D55" s="32" t="s">
        <v>482</v>
      </c>
    </row>
    <row r="56" spans="1:4" ht="11.25" customHeight="1" x14ac:dyDescent="0.2">
      <c r="A56" s="89"/>
      <c r="B56" s="39"/>
      <c r="C56" s="35" t="s">
        <v>483</v>
      </c>
      <c r="D56" s="32" t="s">
        <v>346</v>
      </c>
    </row>
    <row r="57" spans="1:4" ht="11.25" customHeight="1" x14ac:dyDescent="0.2">
      <c r="A57" s="89"/>
      <c r="B57" s="39"/>
      <c r="C57" s="35" t="s">
        <v>484</v>
      </c>
      <c r="D57" s="32" t="s">
        <v>339</v>
      </c>
    </row>
    <row r="58" spans="1:4" ht="11.25" customHeight="1" x14ac:dyDescent="0.2">
      <c r="A58" s="89"/>
      <c r="B58" s="39"/>
      <c r="C58" s="35" t="s">
        <v>360</v>
      </c>
      <c r="D58" s="32" t="s">
        <v>309</v>
      </c>
    </row>
    <row r="59" spans="1:4" ht="11.25" customHeight="1" x14ac:dyDescent="0.2">
      <c r="A59" s="89"/>
      <c r="B59" s="39"/>
      <c r="C59" s="35" t="s">
        <v>342</v>
      </c>
      <c r="D59" s="32" t="s">
        <v>485</v>
      </c>
    </row>
    <row r="60" spans="1:4" ht="11.25" customHeight="1" x14ac:dyDescent="0.2">
      <c r="A60" s="89"/>
      <c r="B60" s="39"/>
      <c r="C60" s="35" t="s">
        <v>341</v>
      </c>
      <c r="D60" s="32" t="s">
        <v>486</v>
      </c>
    </row>
    <row r="61" spans="1:4" ht="11.25" customHeight="1" x14ac:dyDescent="0.2">
      <c r="A61" s="89"/>
      <c r="B61" s="39"/>
      <c r="C61" s="35" t="s">
        <v>312</v>
      </c>
      <c r="D61" s="32" t="s">
        <v>487</v>
      </c>
    </row>
    <row r="62" spans="1:4" ht="11.25" customHeight="1" x14ac:dyDescent="0.2">
      <c r="A62" s="89"/>
      <c r="B62" s="39"/>
      <c r="C62" s="35" t="s">
        <v>306</v>
      </c>
      <c r="D62" s="32" t="s">
        <v>488</v>
      </c>
    </row>
    <row r="63" spans="1:4" ht="11.25" customHeight="1" x14ac:dyDescent="0.2">
      <c r="A63" s="89"/>
      <c r="B63" s="38" t="s">
        <v>14</v>
      </c>
      <c r="C63" s="35" t="s">
        <v>245</v>
      </c>
      <c r="D63" s="32" t="s">
        <v>246</v>
      </c>
    </row>
    <row r="64" spans="1:4" ht="11.25" customHeight="1" x14ac:dyDescent="0.2">
      <c r="A64" s="89"/>
      <c r="B64" s="39"/>
      <c r="C64" s="35" t="s">
        <v>247</v>
      </c>
      <c r="D64" s="32" t="s">
        <v>248</v>
      </c>
    </row>
    <row r="65" spans="1:4" ht="11.25" customHeight="1" x14ac:dyDescent="0.2">
      <c r="A65" s="89"/>
      <c r="B65" s="39"/>
      <c r="C65" s="35" t="s">
        <v>249</v>
      </c>
      <c r="D65" s="32" t="s">
        <v>250</v>
      </c>
    </row>
    <row r="66" spans="1:4" ht="11.25" customHeight="1" x14ac:dyDescent="0.2">
      <c r="A66" s="89"/>
      <c r="B66" s="39"/>
      <c r="C66" s="35" t="s">
        <v>251</v>
      </c>
      <c r="D66" s="32" t="s">
        <v>252</v>
      </c>
    </row>
    <row r="67" spans="1:4" ht="11.25" customHeight="1" x14ac:dyDescent="0.2">
      <c r="A67" s="89"/>
      <c r="B67" s="39"/>
      <c r="C67" s="35" t="s">
        <v>253</v>
      </c>
      <c r="D67" s="32" t="s">
        <v>254</v>
      </c>
    </row>
    <row r="68" spans="1:4" ht="11.25" customHeight="1" x14ac:dyDescent="0.2">
      <c r="A68" s="89"/>
      <c r="B68" s="39"/>
      <c r="C68" s="35" t="s">
        <v>255</v>
      </c>
      <c r="D68" s="32" t="s">
        <v>256</v>
      </c>
    </row>
    <row r="69" spans="1:4" ht="11.25" customHeight="1" x14ac:dyDescent="0.2">
      <c r="A69" s="89"/>
      <c r="B69" s="39"/>
      <c r="C69" s="35" t="s">
        <v>257</v>
      </c>
      <c r="D69" s="32" t="s">
        <v>258</v>
      </c>
    </row>
    <row r="70" spans="1:4" ht="11.25" customHeight="1" x14ac:dyDescent="0.2">
      <c r="A70" s="89"/>
      <c r="B70" s="39"/>
      <c r="C70" s="35" t="s">
        <v>259</v>
      </c>
      <c r="D70" s="32" t="s">
        <v>260</v>
      </c>
    </row>
    <row r="71" spans="1:4" ht="11.25" customHeight="1" x14ac:dyDescent="0.2">
      <c r="A71" s="89"/>
      <c r="B71" s="39"/>
      <c r="C71" s="35" t="s">
        <v>261</v>
      </c>
      <c r="D71" s="32" t="s">
        <v>262</v>
      </c>
    </row>
    <row r="72" spans="1:4" ht="11.25" customHeight="1" x14ac:dyDescent="0.2">
      <c r="A72" s="89"/>
      <c r="B72" s="39"/>
      <c r="C72" s="35" t="s">
        <v>263</v>
      </c>
      <c r="D72" s="32" t="s">
        <v>264</v>
      </c>
    </row>
    <row r="73" spans="1:4" ht="11.25" customHeight="1" x14ac:dyDescent="0.2">
      <c r="A73" s="89"/>
      <c r="B73" s="39"/>
      <c r="C73" s="35" t="s">
        <v>265</v>
      </c>
      <c r="D73" s="32" t="s">
        <v>266</v>
      </c>
    </row>
    <row r="74" spans="1:4" ht="11.25" customHeight="1" x14ac:dyDescent="0.2">
      <c r="A74" s="89"/>
      <c r="B74" s="39"/>
      <c r="C74" s="35" t="s">
        <v>267</v>
      </c>
      <c r="D74" s="32" t="s">
        <v>268</v>
      </c>
    </row>
    <row r="75" spans="1:4" ht="11.25" customHeight="1" x14ac:dyDescent="0.2">
      <c r="A75" s="89"/>
      <c r="B75" s="39"/>
      <c r="C75" s="35" t="s">
        <v>269</v>
      </c>
      <c r="D75" s="32" t="s">
        <v>270</v>
      </c>
    </row>
    <row r="76" spans="1:4" ht="11.25" customHeight="1" x14ac:dyDescent="0.2">
      <c r="A76" s="89"/>
      <c r="B76" s="39"/>
      <c r="C76" s="35" t="s">
        <v>271</v>
      </c>
      <c r="D76" s="32" t="s">
        <v>272</v>
      </c>
    </row>
    <row r="77" spans="1:4" ht="11.25" customHeight="1" x14ac:dyDescent="0.2">
      <c r="A77" s="89"/>
      <c r="B77" s="39"/>
      <c r="C77" s="35" t="s">
        <v>273</v>
      </c>
      <c r="D77" s="32" t="s">
        <v>274</v>
      </c>
    </row>
    <row r="78" spans="1:4" ht="11.25" customHeight="1" x14ac:dyDescent="0.2">
      <c r="A78" s="89"/>
      <c r="B78" s="39"/>
      <c r="C78" s="35" t="s">
        <v>275</v>
      </c>
      <c r="D78" s="32" t="s">
        <v>276</v>
      </c>
    </row>
    <row r="79" spans="1:4" ht="11.25" customHeight="1" x14ac:dyDescent="0.2">
      <c r="A79" s="89"/>
      <c r="B79" s="39"/>
      <c r="C79" s="35" t="s">
        <v>277</v>
      </c>
      <c r="D79" s="32" t="s">
        <v>278</v>
      </c>
    </row>
    <row r="80" spans="1:4" ht="11.25" customHeight="1" x14ac:dyDescent="0.2">
      <c r="A80" s="89"/>
      <c r="B80" s="39"/>
      <c r="C80" s="35" t="s">
        <v>279</v>
      </c>
      <c r="D80" s="32" t="s">
        <v>280</v>
      </c>
    </row>
    <row r="81" spans="1:4" ht="11.25" customHeight="1" x14ac:dyDescent="0.2">
      <c r="A81" s="89"/>
      <c r="B81" s="39"/>
      <c r="C81" s="35" t="s">
        <v>281</v>
      </c>
      <c r="D81" s="32" t="s">
        <v>282</v>
      </c>
    </row>
    <row r="82" spans="1:4" ht="11.25" customHeight="1" x14ac:dyDescent="0.2">
      <c r="A82" s="89"/>
      <c r="B82" s="39"/>
      <c r="C82" s="35" t="s">
        <v>283</v>
      </c>
      <c r="D82" s="32" t="s">
        <v>284</v>
      </c>
    </row>
    <row r="83" spans="1:4" ht="11.25" customHeight="1" x14ac:dyDescent="0.2">
      <c r="A83" s="89"/>
      <c r="B83" s="39"/>
      <c r="C83" s="35" t="s">
        <v>285</v>
      </c>
      <c r="D83" s="32" t="s">
        <v>286</v>
      </c>
    </row>
    <row r="84" spans="1:4" ht="11.25" customHeight="1" x14ac:dyDescent="0.2">
      <c r="A84" s="89"/>
      <c r="B84" s="39"/>
      <c r="C84" s="35" t="s">
        <v>287</v>
      </c>
      <c r="D84" s="32" t="s">
        <v>288</v>
      </c>
    </row>
    <row r="85" spans="1:4" ht="11.25" customHeight="1" x14ac:dyDescent="0.2">
      <c r="A85" s="89"/>
      <c r="B85" s="39"/>
      <c r="C85" s="35" t="s">
        <v>289</v>
      </c>
      <c r="D85" s="32" t="s">
        <v>290</v>
      </c>
    </row>
    <row r="86" spans="1:4" ht="11.25" customHeight="1" x14ac:dyDescent="0.2">
      <c r="A86" s="89"/>
      <c r="B86" s="39"/>
      <c r="C86" s="35" t="s">
        <v>291</v>
      </c>
      <c r="D86" s="32" t="s">
        <v>292</v>
      </c>
    </row>
    <row r="87" spans="1:4" ht="11.25" customHeight="1" x14ac:dyDescent="0.2">
      <c r="A87" s="89"/>
      <c r="B87" s="39"/>
      <c r="C87" s="35" t="s">
        <v>293</v>
      </c>
      <c r="D87" s="32" t="s">
        <v>294</v>
      </c>
    </row>
    <row r="88" spans="1:4" ht="20.25" customHeight="1" x14ac:dyDescent="0.2">
      <c r="A88" s="89"/>
      <c r="B88" s="38" t="s">
        <v>15</v>
      </c>
      <c r="C88" s="35" t="s">
        <v>161</v>
      </c>
      <c r="D88" s="32" t="s">
        <v>162</v>
      </c>
    </row>
    <row r="89" spans="1:4" ht="11.25" customHeight="1" x14ac:dyDescent="0.2">
      <c r="A89" s="89"/>
      <c r="B89" s="39"/>
      <c r="C89" s="35" t="s">
        <v>112</v>
      </c>
      <c r="D89" s="32" t="s">
        <v>113</v>
      </c>
    </row>
    <row r="90" spans="1:4" ht="11.25" customHeight="1" x14ac:dyDescent="0.2">
      <c r="A90" s="89"/>
      <c r="B90" s="39"/>
      <c r="C90" s="35" t="s">
        <v>114</v>
      </c>
      <c r="D90" s="32" t="s">
        <v>115</v>
      </c>
    </row>
    <row r="91" spans="1:4" ht="11.25" customHeight="1" x14ac:dyDescent="0.2">
      <c r="A91" s="89"/>
      <c r="B91" s="39"/>
      <c r="C91" s="35" t="s">
        <v>116</v>
      </c>
      <c r="D91" s="32" t="s">
        <v>117</v>
      </c>
    </row>
    <row r="92" spans="1:4" ht="11.25" customHeight="1" x14ac:dyDescent="0.2">
      <c r="A92" s="89"/>
      <c r="B92" s="39"/>
      <c r="C92" s="35" t="s">
        <v>118</v>
      </c>
      <c r="D92" s="32" t="s">
        <v>119</v>
      </c>
    </row>
    <row r="93" spans="1:4" ht="11.25" customHeight="1" x14ac:dyDescent="0.2">
      <c r="A93" s="89"/>
      <c r="B93" s="39"/>
      <c r="C93" s="35" t="s">
        <v>120</v>
      </c>
      <c r="D93" s="32" t="s">
        <v>121</v>
      </c>
    </row>
    <row r="94" spans="1:4" ht="11.25" customHeight="1" x14ac:dyDescent="0.2">
      <c r="A94" s="89"/>
      <c r="B94" s="39"/>
      <c r="C94" s="35" t="s">
        <v>122</v>
      </c>
      <c r="D94" s="32" t="s">
        <v>123</v>
      </c>
    </row>
    <row r="95" spans="1:4" ht="11.25" customHeight="1" x14ac:dyDescent="0.2">
      <c r="A95" s="89"/>
      <c r="B95" s="39"/>
      <c r="C95" s="35" t="s">
        <v>124</v>
      </c>
      <c r="D95" s="32" t="s">
        <v>125</v>
      </c>
    </row>
    <row r="96" spans="1:4" ht="11.25" customHeight="1" x14ac:dyDescent="0.2">
      <c r="A96" s="89"/>
      <c r="B96" s="39"/>
      <c r="C96" s="35" t="s">
        <v>126</v>
      </c>
      <c r="D96" s="32" t="s">
        <v>127</v>
      </c>
    </row>
    <row r="97" spans="1:4" ht="11.25" customHeight="1" x14ac:dyDescent="0.2">
      <c r="A97" s="89"/>
      <c r="B97" s="39"/>
      <c r="C97" s="35" t="s">
        <v>128</v>
      </c>
      <c r="D97" s="32" t="s">
        <v>129</v>
      </c>
    </row>
    <row r="98" spans="1:4" ht="11.25" customHeight="1" x14ac:dyDescent="0.2">
      <c r="A98" s="89"/>
      <c r="B98" s="39"/>
      <c r="C98" s="35" t="s">
        <v>130</v>
      </c>
      <c r="D98" s="32" t="s">
        <v>131</v>
      </c>
    </row>
    <row r="99" spans="1:4" ht="11.25" customHeight="1" x14ac:dyDescent="0.2">
      <c r="A99" s="89"/>
      <c r="B99" s="39"/>
      <c r="C99" s="35" t="s">
        <v>132</v>
      </c>
      <c r="D99" s="32" t="s">
        <v>133</v>
      </c>
    </row>
    <row r="100" spans="1:4" ht="11.25" customHeight="1" x14ac:dyDescent="0.2">
      <c r="A100" s="89"/>
      <c r="B100" s="39"/>
      <c r="C100" s="35" t="s">
        <v>134</v>
      </c>
      <c r="D100" s="32" t="s">
        <v>135</v>
      </c>
    </row>
    <row r="101" spans="1:4" ht="11.25" customHeight="1" x14ac:dyDescent="0.2">
      <c r="A101" s="89"/>
      <c r="B101" s="39"/>
      <c r="C101" s="35" t="s">
        <v>136</v>
      </c>
      <c r="D101" s="32" t="s">
        <v>137</v>
      </c>
    </row>
    <row r="102" spans="1:4" ht="11.25" customHeight="1" x14ac:dyDescent="0.2">
      <c r="A102" s="89"/>
      <c r="B102" s="39"/>
      <c r="C102" s="35" t="s">
        <v>120</v>
      </c>
      <c r="D102" s="32" t="s">
        <v>138</v>
      </c>
    </row>
    <row r="103" spans="1:4" ht="11.25" customHeight="1" x14ac:dyDescent="0.2">
      <c r="A103" s="89"/>
      <c r="B103" s="39"/>
      <c r="C103" s="35" t="s">
        <v>139</v>
      </c>
      <c r="D103" s="32" t="s">
        <v>140</v>
      </c>
    </row>
    <row r="104" spans="1:4" ht="11.25" customHeight="1" x14ac:dyDescent="0.2">
      <c r="A104" s="89"/>
      <c r="B104" s="39"/>
      <c r="C104" s="35" t="s">
        <v>141</v>
      </c>
      <c r="D104" s="32" t="s">
        <v>142</v>
      </c>
    </row>
    <row r="105" spans="1:4" ht="11.25" customHeight="1" x14ac:dyDescent="0.2">
      <c r="A105" s="89"/>
      <c r="B105" s="39"/>
      <c r="C105" s="35" t="s">
        <v>143</v>
      </c>
      <c r="D105" s="32" t="s">
        <v>144</v>
      </c>
    </row>
    <row r="106" spans="1:4" ht="11.25" customHeight="1" x14ac:dyDescent="0.2">
      <c r="A106" s="89"/>
      <c r="B106" s="39"/>
      <c r="C106" s="35" t="s">
        <v>145</v>
      </c>
      <c r="D106" s="32" t="s">
        <v>146</v>
      </c>
    </row>
    <row r="107" spans="1:4" ht="11.25" customHeight="1" x14ac:dyDescent="0.2">
      <c r="A107" s="89"/>
      <c r="B107" s="39"/>
      <c r="C107" s="35" t="s">
        <v>147</v>
      </c>
      <c r="D107" s="32" t="s">
        <v>148</v>
      </c>
    </row>
    <row r="108" spans="1:4" ht="11.25" customHeight="1" x14ac:dyDescent="0.2">
      <c r="A108" s="89"/>
      <c r="B108" s="39"/>
      <c r="C108" s="35" t="s">
        <v>149</v>
      </c>
      <c r="D108" s="32" t="s">
        <v>150</v>
      </c>
    </row>
    <row r="109" spans="1:4" ht="11.25" customHeight="1" x14ac:dyDescent="0.2">
      <c r="A109" s="89"/>
      <c r="B109" s="39"/>
      <c r="C109" s="35" t="s">
        <v>151</v>
      </c>
      <c r="D109" s="32" t="s">
        <v>152</v>
      </c>
    </row>
    <row r="110" spans="1:4" ht="11.25" customHeight="1" x14ac:dyDescent="0.2">
      <c r="A110" s="89"/>
      <c r="B110" s="39"/>
      <c r="C110" s="35" t="s">
        <v>153</v>
      </c>
      <c r="D110" s="32" t="s">
        <v>154</v>
      </c>
    </row>
    <row r="111" spans="1:4" ht="11.25" customHeight="1" x14ac:dyDescent="0.2">
      <c r="A111" s="89"/>
      <c r="B111" s="39"/>
      <c r="C111" s="35" t="s">
        <v>155</v>
      </c>
      <c r="D111" s="32" t="s">
        <v>156</v>
      </c>
    </row>
    <row r="112" spans="1:4" ht="11.25" customHeight="1" x14ac:dyDescent="0.2">
      <c r="A112" s="89"/>
      <c r="B112" s="39"/>
      <c r="C112" s="35" t="s">
        <v>157</v>
      </c>
      <c r="D112" s="32" t="s">
        <v>158</v>
      </c>
    </row>
    <row r="113" spans="1:4" ht="11.25" customHeight="1" x14ac:dyDescent="0.2">
      <c r="A113" s="90"/>
      <c r="B113" s="39"/>
      <c r="C113" s="35" t="s">
        <v>159</v>
      </c>
      <c r="D113" s="32" t="s">
        <v>160</v>
      </c>
    </row>
    <row r="114" spans="1:4" ht="24.75" customHeight="1" x14ac:dyDescent="0.2">
      <c r="A114" s="88" t="s">
        <v>20</v>
      </c>
      <c r="B114" s="38" t="s">
        <v>12</v>
      </c>
      <c r="C114" s="34" t="s">
        <v>313</v>
      </c>
      <c r="D114" s="34" t="s">
        <v>489</v>
      </c>
    </row>
    <row r="115" spans="1:4" ht="24.75" customHeight="1" x14ac:dyDescent="0.2">
      <c r="A115" s="89"/>
      <c r="B115" s="34"/>
      <c r="C115" s="34" t="s">
        <v>358</v>
      </c>
      <c r="D115" s="34" t="s">
        <v>359</v>
      </c>
    </row>
    <row r="116" spans="1:4" ht="23.25" customHeight="1" x14ac:dyDescent="0.2">
      <c r="A116" s="89"/>
      <c r="B116" s="34"/>
      <c r="C116" s="34" t="s">
        <v>315</v>
      </c>
      <c r="D116" s="34" t="s">
        <v>490</v>
      </c>
    </row>
    <row r="117" spans="1:4" ht="17.25" customHeight="1" x14ac:dyDescent="0.2">
      <c r="A117" s="89"/>
      <c r="B117" s="34"/>
      <c r="C117" s="34" t="s">
        <v>314</v>
      </c>
      <c r="D117" s="34" t="s">
        <v>491</v>
      </c>
    </row>
    <row r="118" spans="1:4" ht="17.25" customHeight="1" x14ac:dyDescent="0.2">
      <c r="A118" s="89"/>
      <c r="B118" s="34"/>
      <c r="C118" s="34" t="s">
        <v>364</v>
      </c>
      <c r="D118" s="34" t="s">
        <v>492</v>
      </c>
    </row>
    <row r="119" spans="1:4" ht="17.25" customHeight="1" x14ac:dyDescent="0.2">
      <c r="A119" s="89"/>
      <c r="B119" s="34"/>
      <c r="C119" s="34" t="s">
        <v>365</v>
      </c>
      <c r="D119" s="34" t="s">
        <v>493</v>
      </c>
    </row>
    <row r="120" spans="1:4" ht="17.25" customHeight="1" x14ac:dyDescent="0.2">
      <c r="A120" s="89"/>
      <c r="B120" s="34"/>
      <c r="C120" s="34" t="s">
        <v>361</v>
      </c>
      <c r="D120" s="34" t="s">
        <v>362</v>
      </c>
    </row>
    <row r="121" spans="1:4" ht="17.25" customHeight="1" x14ac:dyDescent="0.2">
      <c r="A121" s="89"/>
      <c r="B121" s="34"/>
      <c r="C121" s="34" t="s">
        <v>363</v>
      </c>
      <c r="D121" s="34" t="s">
        <v>494</v>
      </c>
    </row>
    <row r="122" spans="1:4" ht="17.25" customHeight="1" x14ac:dyDescent="0.2">
      <c r="A122" s="89"/>
      <c r="B122" s="43" t="s">
        <v>13</v>
      </c>
      <c r="C122" s="34" t="s">
        <v>163</v>
      </c>
      <c r="D122" s="34" t="s">
        <v>164</v>
      </c>
    </row>
    <row r="123" spans="1:4" ht="17.25" customHeight="1" x14ac:dyDescent="0.2">
      <c r="A123" s="89"/>
      <c r="B123" s="34"/>
      <c r="C123" s="34" t="s">
        <v>165</v>
      </c>
      <c r="D123" s="34" t="s">
        <v>166</v>
      </c>
    </row>
    <row r="124" spans="1:4" ht="17.25" customHeight="1" x14ac:dyDescent="0.2">
      <c r="A124" s="89"/>
      <c r="B124" s="34"/>
      <c r="C124" s="34" t="s">
        <v>167</v>
      </c>
      <c r="D124" s="34" t="s">
        <v>168</v>
      </c>
    </row>
    <row r="125" spans="1:4" ht="17.25" customHeight="1" x14ac:dyDescent="0.2">
      <c r="A125" s="89"/>
      <c r="B125" s="34"/>
      <c r="C125" s="34" t="s">
        <v>169</v>
      </c>
      <c r="D125" s="34" t="s">
        <v>170</v>
      </c>
    </row>
    <row r="126" spans="1:4" ht="17.25" customHeight="1" x14ac:dyDescent="0.2">
      <c r="A126" s="89"/>
      <c r="B126" s="34"/>
      <c r="C126" s="34" t="s">
        <v>171</v>
      </c>
      <c r="D126" s="34" t="s">
        <v>172</v>
      </c>
    </row>
    <row r="127" spans="1:4" ht="17.25" customHeight="1" x14ac:dyDescent="0.2">
      <c r="A127" s="89"/>
      <c r="B127" s="34"/>
      <c r="C127" s="34" t="s">
        <v>173</v>
      </c>
      <c r="D127" s="34" t="s">
        <v>174</v>
      </c>
    </row>
    <row r="128" spans="1:4" ht="17.25" customHeight="1" x14ac:dyDescent="0.2">
      <c r="A128" s="89"/>
      <c r="B128" s="34"/>
      <c r="C128" s="34" t="s">
        <v>175</v>
      </c>
      <c r="D128" s="34" t="s">
        <v>176</v>
      </c>
    </row>
    <row r="129" spans="1:4" ht="17.25" customHeight="1" x14ac:dyDescent="0.2">
      <c r="A129" s="89"/>
      <c r="B129" s="34"/>
      <c r="C129" s="34" t="s">
        <v>177</v>
      </c>
      <c r="D129" s="34" t="s">
        <v>178</v>
      </c>
    </row>
    <row r="130" spans="1:4" ht="17.25" customHeight="1" x14ac:dyDescent="0.2">
      <c r="A130" s="89"/>
      <c r="B130" s="34"/>
      <c r="C130" s="34" t="s">
        <v>179</v>
      </c>
      <c r="D130" s="34" t="s">
        <v>180</v>
      </c>
    </row>
    <row r="131" spans="1:4" ht="17.25" customHeight="1" x14ac:dyDescent="0.2">
      <c r="A131" s="89"/>
      <c r="B131" s="34"/>
      <c r="C131" s="34" t="s">
        <v>181</v>
      </c>
      <c r="D131" s="34" t="s">
        <v>182</v>
      </c>
    </row>
    <row r="132" spans="1:4" ht="17.25" customHeight="1" x14ac:dyDescent="0.2">
      <c r="A132" s="89"/>
      <c r="B132" s="34"/>
      <c r="C132" s="34" t="s">
        <v>183</v>
      </c>
      <c r="D132" s="34" t="s">
        <v>184</v>
      </c>
    </row>
    <row r="133" spans="1:4" ht="17.25" customHeight="1" x14ac:dyDescent="0.2">
      <c r="A133" s="89"/>
      <c r="B133" s="34"/>
      <c r="C133" s="34" t="s">
        <v>185</v>
      </c>
      <c r="D133" s="34" t="s">
        <v>186</v>
      </c>
    </row>
    <row r="134" spans="1:4" ht="17.25" customHeight="1" x14ac:dyDescent="0.2">
      <c r="A134" s="89"/>
      <c r="B134" s="34"/>
      <c r="C134" s="34" t="s">
        <v>187</v>
      </c>
      <c r="D134" s="34" t="s">
        <v>188</v>
      </c>
    </row>
    <row r="135" spans="1:4" ht="17.25" customHeight="1" x14ac:dyDescent="0.2">
      <c r="A135" s="89"/>
      <c r="B135" s="34"/>
      <c r="C135" s="34" t="s">
        <v>189</v>
      </c>
      <c r="D135" s="34" t="s">
        <v>190</v>
      </c>
    </row>
    <row r="136" spans="1:4" ht="17.25" customHeight="1" x14ac:dyDescent="0.2">
      <c r="A136" s="89"/>
      <c r="B136" s="34"/>
      <c r="C136" s="34" t="s">
        <v>191</v>
      </c>
      <c r="D136" s="34" t="s">
        <v>192</v>
      </c>
    </row>
    <row r="137" spans="1:4" ht="17.25" customHeight="1" x14ac:dyDescent="0.2">
      <c r="A137" s="89"/>
      <c r="B137" s="34"/>
      <c r="C137" s="34" t="s">
        <v>193</v>
      </c>
      <c r="D137" s="34" t="s">
        <v>194</v>
      </c>
    </row>
    <row r="138" spans="1:4" ht="29.25" customHeight="1" x14ac:dyDescent="0.2">
      <c r="A138" s="90"/>
      <c r="B138" s="34"/>
      <c r="C138" s="34" t="s">
        <v>195</v>
      </c>
      <c r="D138" s="34" t="s">
        <v>196</v>
      </c>
    </row>
    <row r="139" spans="1:4" x14ac:dyDescent="0.2">
      <c r="A139" s="91" t="s">
        <v>21</v>
      </c>
      <c r="B139" s="30" t="s">
        <v>16</v>
      </c>
      <c r="C139" s="32" t="s">
        <v>399</v>
      </c>
      <c r="D139" s="32" t="s">
        <v>400</v>
      </c>
    </row>
    <row r="140" spans="1:4" x14ac:dyDescent="0.2">
      <c r="A140" s="91"/>
      <c r="B140" s="32"/>
      <c r="C140" s="32" t="s">
        <v>401</v>
      </c>
      <c r="D140" s="32" t="s">
        <v>402</v>
      </c>
    </row>
    <row r="141" spans="1:4" x14ac:dyDescent="0.2">
      <c r="A141" s="91"/>
      <c r="B141" s="32"/>
      <c r="C141" s="32" t="s">
        <v>403</v>
      </c>
      <c r="D141" s="32" t="s">
        <v>404</v>
      </c>
    </row>
    <row r="142" spans="1:4" x14ac:dyDescent="0.2">
      <c r="A142" s="91"/>
      <c r="B142" s="32"/>
      <c r="C142" s="32" t="s">
        <v>405</v>
      </c>
      <c r="D142" s="32" t="s">
        <v>406</v>
      </c>
    </row>
    <row r="143" spans="1:4" x14ac:dyDescent="0.2">
      <c r="A143" s="91"/>
      <c r="B143" s="32"/>
      <c r="C143" s="32" t="s">
        <v>407</v>
      </c>
      <c r="D143" s="32" t="s">
        <v>408</v>
      </c>
    </row>
    <row r="144" spans="1:4" x14ac:dyDescent="0.2">
      <c r="A144" s="91"/>
      <c r="B144" s="32"/>
      <c r="C144" s="32" t="s">
        <v>409</v>
      </c>
      <c r="D144" s="32" t="s">
        <v>410</v>
      </c>
    </row>
    <row r="145" spans="1:4" x14ac:dyDescent="0.2">
      <c r="A145" s="91"/>
      <c r="B145" s="32"/>
      <c r="C145" s="32" t="s">
        <v>411</v>
      </c>
      <c r="D145" s="32" t="s">
        <v>408</v>
      </c>
    </row>
    <row r="146" spans="1:4" x14ac:dyDescent="0.2">
      <c r="A146" s="91"/>
      <c r="B146" s="32"/>
      <c r="C146" s="32" t="s">
        <v>412</v>
      </c>
      <c r="D146" s="32" t="s">
        <v>413</v>
      </c>
    </row>
    <row r="147" spans="1:4" x14ac:dyDescent="0.2">
      <c r="A147" s="91"/>
      <c r="B147" s="32"/>
      <c r="C147" s="32" t="s">
        <v>414</v>
      </c>
      <c r="D147" s="32" t="s">
        <v>415</v>
      </c>
    </row>
    <row r="148" spans="1:4" x14ac:dyDescent="0.2">
      <c r="A148" s="91"/>
      <c r="B148" s="32"/>
      <c r="C148" s="32" t="s">
        <v>416</v>
      </c>
      <c r="D148" s="32" t="s">
        <v>417</v>
      </c>
    </row>
    <row r="149" spans="1:4" x14ac:dyDescent="0.2">
      <c r="A149" s="91"/>
      <c r="B149" s="32"/>
      <c r="C149" s="32" t="s">
        <v>418</v>
      </c>
      <c r="D149" s="32" t="s">
        <v>419</v>
      </c>
    </row>
    <row r="150" spans="1:4" x14ac:dyDescent="0.2">
      <c r="A150" s="91"/>
      <c r="B150" s="32"/>
      <c r="C150" s="32" t="s">
        <v>420</v>
      </c>
      <c r="D150" s="32" t="s">
        <v>421</v>
      </c>
    </row>
    <row r="151" spans="1:4" x14ac:dyDescent="0.2">
      <c r="A151" s="91"/>
      <c r="B151" s="32"/>
      <c r="C151" s="32" t="s">
        <v>422</v>
      </c>
      <c r="D151" s="32" t="s">
        <v>423</v>
      </c>
    </row>
    <row r="152" spans="1:4" x14ac:dyDescent="0.2">
      <c r="A152" s="91"/>
      <c r="B152" s="32"/>
      <c r="C152" s="32" t="s">
        <v>424</v>
      </c>
      <c r="D152" s="32" t="s">
        <v>425</v>
      </c>
    </row>
    <row r="153" spans="1:4" x14ac:dyDescent="0.2">
      <c r="A153" s="91"/>
      <c r="B153" s="32"/>
      <c r="C153" s="32" t="s">
        <v>426</v>
      </c>
      <c r="D153" s="32" t="s">
        <v>427</v>
      </c>
    </row>
    <row r="154" spans="1:4" x14ac:dyDescent="0.2">
      <c r="A154" s="91"/>
      <c r="B154" s="32"/>
      <c r="C154" s="32" t="s">
        <v>428</v>
      </c>
      <c r="D154" s="32" t="s">
        <v>429</v>
      </c>
    </row>
    <row r="155" spans="1:4" x14ac:dyDescent="0.2">
      <c r="A155" s="91"/>
      <c r="B155" s="32"/>
      <c r="C155" s="32" t="s">
        <v>430</v>
      </c>
      <c r="D155" s="32" t="s">
        <v>431</v>
      </c>
    </row>
    <row r="156" spans="1:4" x14ac:dyDescent="0.2">
      <c r="A156" s="91"/>
      <c r="B156" s="32"/>
      <c r="C156" s="32" t="s">
        <v>432</v>
      </c>
      <c r="D156" s="32" t="s">
        <v>433</v>
      </c>
    </row>
    <row r="157" spans="1:4" x14ac:dyDescent="0.2">
      <c r="A157" s="91"/>
      <c r="B157" s="30" t="s">
        <v>18</v>
      </c>
      <c r="C157" s="32" t="s">
        <v>366</v>
      </c>
      <c r="D157" s="44" t="s">
        <v>367</v>
      </c>
    </row>
    <row r="158" spans="1:4" x14ac:dyDescent="0.2">
      <c r="A158" s="91"/>
      <c r="B158" s="32"/>
      <c r="C158" s="32" t="s">
        <v>368</v>
      </c>
      <c r="D158" s="44" t="s">
        <v>369</v>
      </c>
    </row>
    <row r="159" spans="1:4" x14ac:dyDescent="0.2">
      <c r="A159" s="91"/>
      <c r="B159" s="32"/>
      <c r="C159" s="32" t="s">
        <v>370</v>
      </c>
      <c r="D159" s="44" t="s">
        <v>371</v>
      </c>
    </row>
    <row r="160" spans="1:4" x14ac:dyDescent="0.2">
      <c r="A160" s="91"/>
      <c r="B160" s="32"/>
      <c r="C160" s="32" t="s">
        <v>372</v>
      </c>
      <c r="D160" s="44" t="s">
        <v>373</v>
      </c>
    </row>
    <row r="161" spans="1:4" x14ac:dyDescent="0.2">
      <c r="A161" s="91"/>
      <c r="B161" s="32"/>
      <c r="C161" s="32" t="s">
        <v>374</v>
      </c>
      <c r="D161" s="44" t="s">
        <v>375</v>
      </c>
    </row>
    <row r="162" spans="1:4" x14ac:dyDescent="0.2">
      <c r="A162" s="91"/>
      <c r="B162" s="32"/>
      <c r="C162" s="32" t="s">
        <v>376</v>
      </c>
      <c r="D162" s="44" t="s">
        <v>377</v>
      </c>
    </row>
    <row r="163" spans="1:4" x14ac:dyDescent="0.2">
      <c r="A163" s="91"/>
      <c r="B163" s="32"/>
      <c r="C163" s="32" t="s">
        <v>378</v>
      </c>
      <c r="D163" s="44" t="s">
        <v>379</v>
      </c>
    </row>
    <row r="164" spans="1:4" x14ac:dyDescent="0.2">
      <c r="A164" s="91"/>
      <c r="B164" s="32"/>
      <c r="C164" s="32" t="s">
        <v>380</v>
      </c>
      <c r="D164" s="44" t="s">
        <v>381</v>
      </c>
    </row>
    <row r="165" spans="1:4" x14ac:dyDescent="0.2">
      <c r="A165" s="91"/>
      <c r="B165" s="32"/>
      <c r="C165" s="32" t="s">
        <v>340</v>
      </c>
      <c r="D165" s="44" t="s">
        <v>382</v>
      </c>
    </row>
    <row r="166" spans="1:4" x14ac:dyDescent="0.2">
      <c r="A166" s="91"/>
      <c r="B166" s="32"/>
      <c r="C166" s="32" t="s">
        <v>383</v>
      </c>
      <c r="D166" s="44" t="s">
        <v>384</v>
      </c>
    </row>
    <row r="167" spans="1:4" x14ac:dyDescent="0.2">
      <c r="A167" s="91"/>
      <c r="B167" s="32"/>
      <c r="C167" s="32" t="s">
        <v>385</v>
      </c>
      <c r="D167" s="32" t="s">
        <v>386</v>
      </c>
    </row>
    <row r="168" spans="1:4" x14ac:dyDescent="0.2">
      <c r="A168" s="91"/>
      <c r="B168" s="32"/>
      <c r="C168" s="32" t="s">
        <v>387</v>
      </c>
      <c r="D168" s="32" t="s">
        <v>388</v>
      </c>
    </row>
    <row r="169" spans="1:4" x14ac:dyDescent="0.2">
      <c r="A169" s="91"/>
      <c r="B169" s="32"/>
      <c r="C169" s="32" t="s">
        <v>389</v>
      </c>
      <c r="D169" s="32" t="s">
        <v>390</v>
      </c>
    </row>
    <row r="170" spans="1:4" ht="24" x14ac:dyDescent="0.2">
      <c r="A170" s="91"/>
      <c r="B170" s="32"/>
      <c r="C170" s="32" t="s">
        <v>391</v>
      </c>
      <c r="D170" s="32" t="s">
        <v>392</v>
      </c>
    </row>
    <row r="171" spans="1:4" x14ac:dyDescent="0.2">
      <c r="A171" s="91"/>
      <c r="B171" s="32"/>
      <c r="C171" s="32" t="s">
        <v>393</v>
      </c>
      <c r="D171" s="32" t="s">
        <v>394</v>
      </c>
    </row>
    <row r="172" spans="1:4" x14ac:dyDescent="0.2">
      <c r="A172" s="91"/>
      <c r="B172" s="32"/>
      <c r="C172" s="32" t="s">
        <v>395</v>
      </c>
      <c r="D172" s="32" t="s">
        <v>396</v>
      </c>
    </row>
    <row r="173" spans="1:4" x14ac:dyDescent="0.2">
      <c r="A173" s="91"/>
      <c r="B173" s="32"/>
      <c r="C173" s="32" t="s">
        <v>397</v>
      </c>
      <c r="D173" s="32" t="s">
        <v>398</v>
      </c>
    </row>
    <row r="174" spans="1:4" x14ac:dyDescent="0.2">
      <c r="A174" s="91"/>
      <c r="B174" s="32"/>
      <c r="C174" s="32" t="s">
        <v>366</v>
      </c>
      <c r="D174" s="44" t="s">
        <v>367</v>
      </c>
    </row>
    <row r="175" spans="1:4" x14ac:dyDescent="0.2">
      <c r="A175" s="91"/>
      <c r="B175" s="32"/>
      <c r="C175" s="32" t="s">
        <v>368</v>
      </c>
      <c r="D175" s="44" t="s">
        <v>369</v>
      </c>
    </row>
    <row r="176" spans="1:4" x14ac:dyDescent="0.2">
      <c r="A176" s="91"/>
      <c r="B176" s="32"/>
      <c r="C176" s="32" t="s">
        <v>370</v>
      </c>
      <c r="D176" s="44" t="s">
        <v>371</v>
      </c>
    </row>
    <row r="177" spans="1:4" x14ac:dyDescent="0.2">
      <c r="A177" s="91"/>
      <c r="B177" s="30" t="s">
        <v>17</v>
      </c>
      <c r="C177" s="33" t="s">
        <v>23</v>
      </c>
      <c r="D177" s="34" t="s">
        <v>24</v>
      </c>
    </row>
    <row r="178" spans="1:4" x14ac:dyDescent="0.2">
      <c r="A178" s="91"/>
      <c r="B178" s="32"/>
      <c r="C178" s="33" t="s">
        <v>25</v>
      </c>
      <c r="D178" s="36" t="s">
        <v>26</v>
      </c>
    </row>
    <row r="179" spans="1:4" x14ac:dyDescent="0.2">
      <c r="A179" s="91"/>
      <c r="B179" s="32"/>
      <c r="C179" s="33" t="s">
        <v>27</v>
      </c>
      <c r="D179" s="36" t="s">
        <v>28</v>
      </c>
    </row>
    <row r="180" spans="1:4" x14ac:dyDescent="0.2">
      <c r="A180" s="91"/>
      <c r="B180" s="32"/>
      <c r="C180" s="33" t="s">
        <v>29</v>
      </c>
      <c r="D180" s="36" t="s">
        <v>30</v>
      </c>
    </row>
    <row r="181" spans="1:4" x14ac:dyDescent="0.2">
      <c r="A181" s="91"/>
      <c r="B181" s="32"/>
      <c r="C181" s="33" t="s">
        <v>31</v>
      </c>
      <c r="D181" s="35" t="s">
        <v>32</v>
      </c>
    </row>
    <row r="182" spans="1:4" x14ac:dyDescent="0.2">
      <c r="A182" s="91"/>
      <c r="B182" s="32"/>
      <c r="C182" s="33" t="s">
        <v>33</v>
      </c>
      <c r="D182" s="36" t="s">
        <v>34</v>
      </c>
    </row>
    <row r="183" spans="1:4" x14ac:dyDescent="0.2">
      <c r="A183" s="91"/>
      <c r="B183" s="32"/>
      <c r="C183" s="33" t="s">
        <v>35</v>
      </c>
      <c r="D183" s="36" t="s">
        <v>36</v>
      </c>
    </row>
    <row r="184" spans="1:4" x14ac:dyDescent="0.2">
      <c r="A184" s="91"/>
      <c r="B184" s="32"/>
      <c r="C184" s="33" t="s">
        <v>37</v>
      </c>
      <c r="D184" s="36" t="s">
        <v>38</v>
      </c>
    </row>
    <row r="185" spans="1:4" x14ac:dyDescent="0.2">
      <c r="A185" s="91"/>
      <c r="B185" s="32"/>
      <c r="C185" s="33" t="s">
        <v>39</v>
      </c>
      <c r="D185" s="36" t="s">
        <v>40</v>
      </c>
    </row>
    <row r="186" spans="1:4" x14ac:dyDescent="0.2">
      <c r="A186" s="91"/>
      <c r="B186" s="32"/>
      <c r="C186" s="33" t="s">
        <v>41</v>
      </c>
      <c r="D186" s="36" t="s">
        <v>42</v>
      </c>
    </row>
    <row r="187" spans="1:4" x14ac:dyDescent="0.2">
      <c r="A187" s="91"/>
      <c r="B187" s="32"/>
      <c r="C187" s="33" t="s">
        <v>43</v>
      </c>
      <c r="D187" s="35" t="s">
        <v>44</v>
      </c>
    </row>
    <row r="188" spans="1:4" x14ac:dyDescent="0.2">
      <c r="A188" s="91"/>
      <c r="B188" s="32"/>
      <c r="C188" s="33" t="s">
        <v>45</v>
      </c>
      <c r="D188" s="36" t="s">
        <v>46</v>
      </c>
    </row>
    <row r="189" spans="1:4" x14ac:dyDescent="0.2">
      <c r="A189" s="91"/>
      <c r="B189" s="32"/>
      <c r="C189" s="33" t="s">
        <v>47</v>
      </c>
      <c r="D189" s="34" t="s">
        <v>48</v>
      </c>
    </row>
    <row r="190" spans="1:4" x14ac:dyDescent="0.2">
      <c r="A190" s="91"/>
      <c r="B190" s="32"/>
      <c r="C190" s="33" t="s">
        <v>49</v>
      </c>
      <c r="D190" s="36" t="s">
        <v>50</v>
      </c>
    </row>
    <row r="191" spans="1:4" x14ac:dyDescent="0.2">
      <c r="A191" s="91"/>
      <c r="B191" s="32"/>
      <c r="C191" s="33" t="s">
        <v>51</v>
      </c>
      <c r="D191" s="36" t="s">
        <v>52</v>
      </c>
    </row>
    <row r="192" spans="1:4" x14ac:dyDescent="0.2">
      <c r="A192" s="91"/>
      <c r="B192" s="32"/>
      <c r="C192" s="33" t="s">
        <v>53</v>
      </c>
      <c r="D192" s="36" t="s">
        <v>54</v>
      </c>
    </row>
    <row r="193" spans="1:4" x14ac:dyDescent="0.2">
      <c r="A193" s="91"/>
      <c r="B193" s="32"/>
      <c r="C193" s="33" t="s">
        <v>55</v>
      </c>
      <c r="D193" s="36" t="s">
        <v>56</v>
      </c>
    </row>
    <row r="194" spans="1:4" x14ac:dyDescent="0.2">
      <c r="A194" s="91"/>
      <c r="B194" s="32"/>
      <c r="C194" s="33" t="s">
        <v>57</v>
      </c>
      <c r="D194" s="36" t="s">
        <v>58</v>
      </c>
    </row>
    <row r="195" spans="1:4" x14ac:dyDescent="0.2">
      <c r="A195" s="91"/>
      <c r="B195" s="32"/>
      <c r="C195" s="33" t="s">
        <v>59</v>
      </c>
      <c r="D195" s="36" t="s">
        <v>60</v>
      </c>
    </row>
    <row r="196" spans="1:4" x14ac:dyDescent="0.2">
      <c r="A196" s="91"/>
      <c r="B196" s="32"/>
      <c r="C196" s="33" t="s">
        <v>61</v>
      </c>
      <c r="D196" s="36" t="s">
        <v>62</v>
      </c>
    </row>
    <row r="197" spans="1:4" x14ac:dyDescent="0.2">
      <c r="A197" s="91"/>
      <c r="B197" s="32"/>
      <c r="C197" s="33" t="s">
        <v>63</v>
      </c>
      <c r="D197" s="36" t="s">
        <v>64</v>
      </c>
    </row>
    <row r="198" spans="1:4" x14ac:dyDescent="0.2">
      <c r="A198" s="91"/>
      <c r="B198" s="32"/>
      <c r="C198" s="33" t="s">
        <v>65</v>
      </c>
      <c r="D198" s="36" t="s">
        <v>66</v>
      </c>
    </row>
    <row r="199" spans="1:4" x14ac:dyDescent="0.2">
      <c r="A199" s="91"/>
      <c r="B199" s="32"/>
      <c r="C199" s="33" t="s">
        <v>67</v>
      </c>
      <c r="D199" s="36" t="s">
        <v>68</v>
      </c>
    </row>
    <row r="200" spans="1:4" x14ac:dyDescent="0.2">
      <c r="A200" s="91"/>
      <c r="B200" s="32"/>
      <c r="C200" s="33" t="s">
        <v>69</v>
      </c>
      <c r="D200" s="36" t="s">
        <v>70</v>
      </c>
    </row>
    <row r="201" spans="1:4" x14ac:dyDescent="0.2">
      <c r="A201" s="91"/>
      <c r="B201" s="32"/>
      <c r="C201" s="33" t="s">
        <v>71</v>
      </c>
      <c r="D201" s="36" t="s">
        <v>72</v>
      </c>
    </row>
    <row r="202" spans="1:4" x14ac:dyDescent="0.2">
      <c r="A202" s="91"/>
      <c r="B202" s="32"/>
      <c r="C202" s="33" t="s">
        <v>73</v>
      </c>
      <c r="D202" s="34" t="s">
        <v>74</v>
      </c>
    </row>
    <row r="203" spans="1:4" x14ac:dyDescent="0.2">
      <c r="A203" s="91"/>
      <c r="B203" s="32"/>
      <c r="C203" s="34" t="s">
        <v>75</v>
      </c>
      <c r="D203" s="36" t="s">
        <v>76</v>
      </c>
    </row>
    <row r="204" spans="1:4" x14ac:dyDescent="0.2">
      <c r="A204" s="91"/>
      <c r="B204" s="32"/>
      <c r="C204" s="34" t="s">
        <v>77</v>
      </c>
      <c r="D204" s="35" t="s">
        <v>78</v>
      </c>
    </row>
    <row r="205" spans="1:4" x14ac:dyDescent="0.2">
      <c r="A205" s="91"/>
      <c r="B205" s="32"/>
      <c r="C205" s="34" t="s">
        <v>79</v>
      </c>
      <c r="D205" s="35" t="s">
        <v>80</v>
      </c>
    </row>
    <row r="206" spans="1:4" x14ac:dyDescent="0.2">
      <c r="A206" s="91"/>
      <c r="B206" s="32"/>
      <c r="C206" s="34" t="s">
        <v>81</v>
      </c>
      <c r="D206" s="36" t="s">
        <v>82</v>
      </c>
    </row>
    <row r="207" spans="1:4" x14ac:dyDescent="0.2">
      <c r="A207" s="91"/>
      <c r="B207" s="32"/>
      <c r="C207" s="34" t="s">
        <v>83</v>
      </c>
      <c r="D207" s="36" t="s">
        <v>84</v>
      </c>
    </row>
    <row r="208" spans="1:4" ht="24" x14ac:dyDescent="0.2">
      <c r="A208" s="91"/>
      <c r="B208" s="32"/>
      <c r="C208" s="33" t="s">
        <v>85</v>
      </c>
      <c r="D208" s="36" t="s">
        <v>86</v>
      </c>
    </row>
    <row r="209" spans="1:4" x14ac:dyDescent="0.2">
      <c r="A209" s="91"/>
      <c r="B209" s="32"/>
      <c r="C209" s="33" t="s">
        <v>87</v>
      </c>
      <c r="D209" s="34" t="s">
        <v>88</v>
      </c>
    </row>
    <row r="210" spans="1:4" x14ac:dyDescent="0.2">
      <c r="A210" s="91"/>
      <c r="B210" s="32"/>
      <c r="C210" s="33" t="s">
        <v>22</v>
      </c>
      <c r="D210" s="36" t="s">
        <v>89</v>
      </c>
    </row>
    <row r="211" spans="1:4" x14ac:dyDescent="0.2">
      <c r="A211" s="91"/>
      <c r="B211" s="32"/>
      <c r="C211" s="33" t="s">
        <v>90</v>
      </c>
      <c r="D211" s="35" t="s">
        <v>91</v>
      </c>
    </row>
    <row r="212" spans="1:4" x14ac:dyDescent="0.2">
      <c r="A212" s="91"/>
      <c r="B212" s="32"/>
      <c r="C212" s="33" t="s">
        <v>92</v>
      </c>
      <c r="D212" s="36" t="s">
        <v>93</v>
      </c>
    </row>
    <row r="213" spans="1:4" x14ac:dyDescent="0.2">
      <c r="A213" s="91"/>
      <c r="B213" s="32"/>
      <c r="C213" s="33" t="s">
        <v>94</v>
      </c>
      <c r="D213" s="35" t="s">
        <v>95</v>
      </c>
    </row>
    <row r="214" spans="1:4" ht="24" x14ac:dyDescent="0.2">
      <c r="A214" s="91"/>
      <c r="B214" s="32"/>
      <c r="C214" s="33" t="s">
        <v>96</v>
      </c>
      <c r="D214" s="35" t="s">
        <v>97</v>
      </c>
    </row>
    <row r="215" spans="1:4" x14ac:dyDescent="0.2">
      <c r="A215" s="91"/>
      <c r="B215" s="32"/>
      <c r="C215" s="33" t="s">
        <v>98</v>
      </c>
      <c r="D215" s="36" t="s">
        <v>99</v>
      </c>
    </row>
    <row r="216" spans="1:4" ht="24" x14ac:dyDescent="0.2">
      <c r="A216" s="91"/>
      <c r="B216" s="32"/>
      <c r="C216" s="33" t="s">
        <v>100</v>
      </c>
      <c r="D216" s="34" t="s">
        <v>101</v>
      </c>
    </row>
    <row r="217" spans="1:4" x14ac:dyDescent="0.2">
      <c r="A217" s="91"/>
      <c r="B217" s="32"/>
      <c r="C217" s="33" t="s">
        <v>102</v>
      </c>
      <c r="D217" s="36" t="s">
        <v>103</v>
      </c>
    </row>
    <row r="218" spans="1:4" x14ac:dyDescent="0.2">
      <c r="A218" s="91"/>
      <c r="B218" s="32"/>
      <c r="C218" s="33" t="s">
        <v>104</v>
      </c>
      <c r="D218" s="35" t="s">
        <v>105</v>
      </c>
    </row>
    <row r="219" spans="1:4" x14ac:dyDescent="0.2">
      <c r="A219" s="91"/>
      <c r="B219" s="32"/>
      <c r="C219" s="33" t="s">
        <v>106</v>
      </c>
      <c r="D219" s="36" t="s">
        <v>107</v>
      </c>
    </row>
    <row r="220" spans="1:4" x14ac:dyDescent="0.2">
      <c r="A220" s="91"/>
      <c r="B220" s="32"/>
      <c r="C220" s="33" t="s">
        <v>108</v>
      </c>
      <c r="D220" s="35" t="s">
        <v>109</v>
      </c>
    </row>
    <row r="221" spans="1:4" x14ac:dyDescent="0.2">
      <c r="A221" s="91"/>
      <c r="B221" s="32"/>
      <c r="C221" s="33" t="s">
        <v>110</v>
      </c>
      <c r="D221" s="35" t="s">
        <v>111</v>
      </c>
    </row>
    <row r="222" spans="1:4" x14ac:dyDescent="0.2">
      <c r="A222" s="91"/>
      <c r="B222" s="30" t="s">
        <v>19</v>
      </c>
      <c r="C222" s="33" t="s">
        <v>197</v>
      </c>
      <c r="D222" s="41" t="s">
        <v>198</v>
      </c>
    </row>
    <row r="223" spans="1:4" x14ac:dyDescent="0.2">
      <c r="A223" s="91"/>
      <c r="B223" s="32"/>
      <c r="C223" s="42" t="s">
        <v>199</v>
      </c>
      <c r="D223" s="41" t="s">
        <v>200</v>
      </c>
    </row>
    <row r="224" spans="1:4" x14ac:dyDescent="0.2">
      <c r="A224" s="91"/>
      <c r="B224" s="32"/>
      <c r="C224" s="42" t="s">
        <v>201</v>
      </c>
      <c r="D224" s="41" t="s">
        <v>202</v>
      </c>
    </row>
    <row r="225" spans="1:4" x14ac:dyDescent="0.2">
      <c r="A225" s="91"/>
      <c r="B225" s="32"/>
      <c r="C225" s="42" t="s">
        <v>203</v>
      </c>
      <c r="D225" s="41" t="s">
        <v>204</v>
      </c>
    </row>
    <row r="226" spans="1:4" x14ac:dyDescent="0.2">
      <c r="A226" s="91"/>
      <c r="B226" s="32"/>
      <c r="C226" s="42" t="s">
        <v>205</v>
      </c>
      <c r="D226" s="41" t="s">
        <v>206</v>
      </c>
    </row>
    <row r="227" spans="1:4" x14ac:dyDescent="0.2">
      <c r="A227" s="91"/>
      <c r="B227" s="32"/>
      <c r="C227" s="42" t="s">
        <v>207</v>
      </c>
      <c r="D227" s="41" t="s">
        <v>208</v>
      </c>
    </row>
    <row r="228" spans="1:4" x14ac:dyDescent="0.2">
      <c r="A228" s="91"/>
      <c r="B228" s="32"/>
      <c r="C228" s="42" t="s">
        <v>209</v>
      </c>
      <c r="D228" s="41" t="s">
        <v>210</v>
      </c>
    </row>
    <row r="229" spans="1:4" ht="24" x14ac:dyDescent="0.2">
      <c r="A229" s="91"/>
      <c r="B229" s="32"/>
      <c r="C229" s="42" t="s">
        <v>211</v>
      </c>
      <c r="D229" s="41" t="s">
        <v>212</v>
      </c>
    </row>
    <row r="230" spans="1:4" ht="24" x14ac:dyDescent="0.2">
      <c r="A230" s="91"/>
      <c r="B230" s="32"/>
      <c r="C230" s="42" t="s">
        <v>213</v>
      </c>
      <c r="D230" s="41" t="s">
        <v>214</v>
      </c>
    </row>
    <row r="231" spans="1:4" ht="24" x14ac:dyDescent="0.2">
      <c r="A231" s="91"/>
      <c r="B231" s="32"/>
      <c r="C231" s="42" t="s">
        <v>215</v>
      </c>
      <c r="D231" s="41" t="s">
        <v>216</v>
      </c>
    </row>
    <row r="232" spans="1:4" ht="24" x14ac:dyDescent="0.2">
      <c r="A232" s="91"/>
      <c r="B232" s="32"/>
      <c r="C232" s="42" t="s">
        <v>217</v>
      </c>
      <c r="D232" s="41" t="s">
        <v>218</v>
      </c>
    </row>
    <row r="233" spans="1:4" x14ac:dyDescent="0.2">
      <c r="A233" s="91"/>
      <c r="B233" s="32"/>
      <c r="C233" s="42" t="s">
        <v>219</v>
      </c>
      <c r="D233" s="41" t="s">
        <v>220</v>
      </c>
    </row>
    <row r="234" spans="1:4" ht="24" x14ac:dyDescent="0.2">
      <c r="A234" s="91"/>
      <c r="B234" s="32"/>
      <c r="C234" s="33" t="s">
        <v>221</v>
      </c>
      <c r="D234" s="41" t="s">
        <v>222</v>
      </c>
    </row>
    <row r="235" spans="1:4" x14ac:dyDescent="0.2">
      <c r="A235" s="91"/>
      <c r="B235" s="32"/>
      <c r="C235" s="33" t="s">
        <v>223</v>
      </c>
      <c r="D235" s="41" t="s">
        <v>224</v>
      </c>
    </row>
    <row r="236" spans="1:4" x14ac:dyDescent="0.2">
      <c r="A236" s="91"/>
      <c r="B236" s="32"/>
      <c r="C236" s="33" t="s">
        <v>225</v>
      </c>
      <c r="D236" s="33" t="s">
        <v>226</v>
      </c>
    </row>
    <row r="237" spans="1:4" ht="24" x14ac:dyDescent="0.2">
      <c r="A237" s="91"/>
      <c r="B237" s="32"/>
      <c r="C237" s="42" t="s">
        <v>227</v>
      </c>
      <c r="D237" s="41" t="s">
        <v>228</v>
      </c>
    </row>
    <row r="238" spans="1:4" x14ac:dyDescent="0.2">
      <c r="A238" s="91"/>
      <c r="B238" s="32"/>
      <c r="C238" s="42" t="s">
        <v>229</v>
      </c>
      <c r="D238" s="41" t="s">
        <v>230</v>
      </c>
    </row>
    <row r="239" spans="1:4" ht="24" x14ac:dyDescent="0.2">
      <c r="A239" s="91"/>
      <c r="B239" s="32"/>
      <c r="C239" s="42" t="s">
        <v>231</v>
      </c>
      <c r="D239" s="41" t="s">
        <v>232</v>
      </c>
    </row>
    <row r="240" spans="1:4" ht="24" x14ac:dyDescent="0.2">
      <c r="A240" s="91"/>
      <c r="B240" s="32"/>
      <c r="C240" s="42" t="s">
        <v>233</v>
      </c>
      <c r="D240" s="41" t="s">
        <v>234</v>
      </c>
    </row>
    <row r="241" spans="1:4" ht="24" x14ac:dyDescent="0.2">
      <c r="A241" s="91"/>
      <c r="B241" s="32"/>
      <c r="C241" s="42" t="s">
        <v>235</v>
      </c>
      <c r="D241" s="41" t="s">
        <v>236</v>
      </c>
    </row>
    <row r="242" spans="1:4" x14ac:dyDescent="0.2">
      <c r="A242" s="91"/>
      <c r="B242" s="32"/>
      <c r="C242" s="42" t="s">
        <v>237</v>
      </c>
      <c r="D242" s="41" t="s">
        <v>238</v>
      </c>
    </row>
    <row r="243" spans="1:4" x14ac:dyDescent="0.2">
      <c r="A243" s="91"/>
      <c r="B243" s="32"/>
      <c r="C243" s="42" t="s">
        <v>239</v>
      </c>
      <c r="D243" s="41" t="s">
        <v>240</v>
      </c>
    </row>
    <row r="244" spans="1:4" x14ac:dyDescent="0.2">
      <c r="A244" s="91"/>
      <c r="B244" s="32"/>
      <c r="C244" s="42" t="s">
        <v>241</v>
      </c>
      <c r="D244" s="41" t="s">
        <v>242</v>
      </c>
    </row>
    <row r="245" spans="1:4" x14ac:dyDescent="0.2">
      <c r="A245" s="91"/>
      <c r="B245" s="32"/>
      <c r="C245" s="42" t="s">
        <v>243</v>
      </c>
      <c r="D245" s="41" t="s">
        <v>244</v>
      </c>
    </row>
    <row r="246" spans="1:4" ht="12.75" customHeight="1" x14ac:dyDescent="0.2">
      <c r="A246" s="88" t="s">
        <v>497</v>
      </c>
      <c r="B246" s="30" t="s">
        <v>15</v>
      </c>
      <c r="C246" s="31" t="s">
        <v>161</v>
      </c>
      <c r="D246" s="31" t="s">
        <v>162</v>
      </c>
    </row>
    <row r="247" spans="1:4" ht="12.75" customHeight="1" x14ac:dyDescent="0.2">
      <c r="A247" s="89"/>
      <c r="B247" s="31"/>
      <c r="C247" s="32" t="s">
        <v>112</v>
      </c>
      <c r="D247" s="32" t="s">
        <v>113</v>
      </c>
    </row>
    <row r="248" spans="1:4" ht="12.75" customHeight="1" x14ac:dyDescent="0.2">
      <c r="A248" s="89"/>
      <c r="B248" s="31"/>
      <c r="C248" s="32" t="s">
        <v>114</v>
      </c>
      <c r="D248" s="32" t="s">
        <v>115</v>
      </c>
    </row>
    <row r="249" spans="1:4" ht="12.75" customHeight="1" x14ac:dyDescent="0.2">
      <c r="A249" s="89"/>
      <c r="B249" s="31"/>
      <c r="C249" s="32" t="s">
        <v>116</v>
      </c>
      <c r="D249" s="32" t="s">
        <v>117</v>
      </c>
    </row>
    <row r="250" spans="1:4" ht="12.75" customHeight="1" x14ac:dyDescent="0.2">
      <c r="A250" s="89"/>
      <c r="B250" s="31"/>
      <c r="C250" s="32" t="s">
        <v>118</v>
      </c>
      <c r="D250" s="32" t="s">
        <v>119</v>
      </c>
    </row>
    <row r="251" spans="1:4" ht="12.75" customHeight="1" x14ac:dyDescent="0.2">
      <c r="A251" s="89"/>
      <c r="B251" s="31"/>
      <c r="C251" s="32" t="s">
        <v>120</v>
      </c>
      <c r="D251" s="32" t="s">
        <v>121</v>
      </c>
    </row>
    <row r="252" spans="1:4" ht="12.75" customHeight="1" x14ac:dyDescent="0.2">
      <c r="A252" s="89"/>
      <c r="B252" s="31"/>
      <c r="C252" s="32" t="s">
        <v>122</v>
      </c>
      <c r="D252" s="32" t="s">
        <v>123</v>
      </c>
    </row>
    <row r="253" spans="1:4" ht="12.75" customHeight="1" x14ac:dyDescent="0.2">
      <c r="A253" s="89"/>
      <c r="B253" s="31"/>
      <c r="C253" s="32" t="s">
        <v>124</v>
      </c>
      <c r="D253" s="32" t="s">
        <v>125</v>
      </c>
    </row>
    <row r="254" spans="1:4" ht="12.75" customHeight="1" x14ac:dyDescent="0.2">
      <c r="A254" s="89"/>
      <c r="B254" s="31"/>
      <c r="C254" s="32" t="s">
        <v>126</v>
      </c>
      <c r="D254" s="32" t="s">
        <v>127</v>
      </c>
    </row>
    <row r="255" spans="1:4" ht="12.75" customHeight="1" x14ac:dyDescent="0.2">
      <c r="A255" s="89"/>
      <c r="B255" s="31"/>
      <c r="C255" s="32" t="s">
        <v>128</v>
      </c>
      <c r="D255" s="32" t="s">
        <v>129</v>
      </c>
    </row>
    <row r="256" spans="1:4" ht="12.75" customHeight="1" x14ac:dyDescent="0.2">
      <c r="A256" s="89"/>
      <c r="B256" s="31"/>
      <c r="C256" s="32" t="s">
        <v>130</v>
      </c>
      <c r="D256" s="32" t="s">
        <v>131</v>
      </c>
    </row>
    <row r="257" spans="1:4" ht="12.75" customHeight="1" x14ac:dyDescent="0.2">
      <c r="A257" s="89"/>
      <c r="B257" s="31"/>
      <c r="C257" s="32" t="s">
        <v>132</v>
      </c>
      <c r="D257" s="32" t="s">
        <v>133</v>
      </c>
    </row>
    <row r="258" spans="1:4" ht="12.75" customHeight="1" x14ac:dyDescent="0.2">
      <c r="A258" s="89"/>
      <c r="B258" s="31"/>
      <c r="C258" s="32" t="s">
        <v>134</v>
      </c>
      <c r="D258" s="32" t="s">
        <v>135</v>
      </c>
    </row>
    <row r="259" spans="1:4" ht="12.75" customHeight="1" x14ac:dyDescent="0.2">
      <c r="A259" s="89"/>
      <c r="B259" s="31"/>
      <c r="C259" s="32" t="s">
        <v>136</v>
      </c>
      <c r="D259" s="32" t="s">
        <v>137</v>
      </c>
    </row>
    <row r="260" spans="1:4" ht="12.75" customHeight="1" x14ac:dyDescent="0.2">
      <c r="A260" s="89"/>
      <c r="B260" s="31"/>
      <c r="C260" s="32" t="s">
        <v>120</v>
      </c>
      <c r="D260" s="32" t="s">
        <v>138</v>
      </c>
    </row>
    <row r="261" spans="1:4" ht="12.75" customHeight="1" x14ac:dyDescent="0.2">
      <c r="A261" s="89"/>
      <c r="B261" s="31"/>
      <c r="C261" s="32" t="s">
        <v>139</v>
      </c>
      <c r="D261" s="32" t="s">
        <v>140</v>
      </c>
    </row>
    <row r="262" spans="1:4" ht="12.75" customHeight="1" x14ac:dyDescent="0.2">
      <c r="A262" s="89"/>
      <c r="B262" s="31"/>
      <c r="C262" s="32" t="s">
        <v>141</v>
      </c>
      <c r="D262" s="32" t="s">
        <v>142</v>
      </c>
    </row>
    <row r="263" spans="1:4" ht="12.75" customHeight="1" x14ac:dyDescent="0.2">
      <c r="A263" s="89"/>
      <c r="B263" s="31"/>
      <c r="C263" s="32" t="s">
        <v>143</v>
      </c>
      <c r="D263" s="32" t="s">
        <v>144</v>
      </c>
    </row>
    <row r="264" spans="1:4" ht="12.75" customHeight="1" x14ac:dyDescent="0.2">
      <c r="A264" s="89"/>
      <c r="B264" s="31"/>
      <c r="C264" s="32" t="s">
        <v>145</v>
      </c>
      <c r="D264" s="32" t="s">
        <v>146</v>
      </c>
    </row>
    <row r="265" spans="1:4" ht="12.75" customHeight="1" x14ac:dyDescent="0.2">
      <c r="A265" s="89"/>
      <c r="B265" s="31"/>
      <c r="C265" s="32" t="s">
        <v>147</v>
      </c>
      <c r="D265" s="32" t="s">
        <v>148</v>
      </c>
    </row>
    <row r="266" spans="1:4" ht="12.75" customHeight="1" x14ac:dyDescent="0.2">
      <c r="A266" s="89"/>
      <c r="B266" s="31"/>
      <c r="C266" s="32" t="s">
        <v>149</v>
      </c>
      <c r="D266" s="32" t="s">
        <v>150</v>
      </c>
    </row>
    <row r="267" spans="1:4" ht="12.75" customHeight="1" x14ac:dyDescent="0.2">
      <c r="A267" s="89"/>
      <c r="B267" s="31"/>
      <c r="C267" s="32" t="s">
        <v>151</v>
      </c>
      <c r="D267" s="32" t="s">
        <v>152</v>
      </c>
    </row>
    <row r="268" spans="1:4" ht="12.75" customHeight="1" x14ac:dyDescent="0.2">
      <c r="A268" s="89"/>
      <c r="B268" s="31"/>
      <c r="C268" s="32" t="s">
        <v>153</v>
      </c>
      <c r="D268" s="32" t="s">
        <v>154</v>
      </c>
    </row>
    <row r="269" spans="1:4" ht="12.75" customHeight="1" x14ac:dyDescent="0.2">
      <c r="A269" s="89"/>
      <c r="B269" s="31"/>
      <c r="C269" s="32" t="s">
        <v>155</v>
      </c>
      <c r="D269" s="32" t="s">
        <v>156</v>
      </c>
    </row>
    <row r="270" spans="1:4" ht="12.75" customHeight="1" x14ac:dyDescent="0.2">
      <c r="A270" s="89"/>
      <c r="B270" s="31"/>
      <c r="C270" s="32" t="s">
        <v>157</v>
      </c>
      <c r="D270" s="32" t="s">
        <v>158</v>
      </c>
    </row>
    <row r="271" spans="1:4" ht="12.75" customHeight="1" x14ac:dyDescent="0.2">
      <c r="A271" s="90"/>
      <c r="B271" s="31"/>
      <c r="C271" s="32" t="s">
        <v>159</v>
      </c>
      <c r="D271" s="32" t="s">
        <v>160</v>
      </c>
    </row>
  </sheetData>
  <mergeCells count="4">
    <mergeCell ref="A4:A113"/>
    <mergeCell ref="A114:A138"/>
    <mergeCell ref="A139:A245"/>
    <mergeCell ref="A246:A27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ИСПРАВИЛПрил № 2 Задание на лог</vt:lpstr>
      <vt:lpstr>Прил № 1 Адреса РЭСов Заказ (2</vt:lpstr>
      <vt:lpstr>'ИСПРАВИЛПрил № 2 Задание на лог'!Область_печати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Георгий Пчелинов</dc:creator>
  <cp:lastModifiedBy>Лепейко Марина Викторовна</cp:lastModifiedBy>
  <cp:lastPrinted>2018-09-20T11:27:39Z</cp:lastPrinted>
  <dcterms:created xsi:type="dcterms:W3CDTF">2015-10-12T22:37:25Z</dcterms:created>
  <dcterms:modified xsi:type="dcterms:W3CDTF">2018-09-21T13:11:57Z</dcterms:modified>
</cp:coreProperties>
</file>